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fishguardgoodwicktc-my.sharepoint.com/personal/clerk_fishguardgoodwick-tc_gov_wales/Documents/BUDGETING/2026-2027/"/>
    </mc:Choice>
  </mc:AlternateContent>
  <xr:revisionPtr revIDLastSave="87" documentId="8_{D98D8F42-F078-4F09-A3D7-EBBBBFF85A4F}" xr6:coauthVersionLast="47" xr6:coauthVersionMax="47" xr10:uidLastSave="{08A3A113-C538-4710-B84A-8A70957AAD5E}"/>
  <bookViews>
    <workbookView xWindow="-120" yWindow="-120" windowWidth="29040" windowHeight="15720" xr2:uid="{00000000-000D-0000-FFFF-FFFF00000000}"/>
  </bookViews>
  <sheets>
    <sheet name="Budget Report 2025-2026" sheetId="8" r:id="rId1"/>
    <sheet name="Budget Summary" sheetId="1" r:id="rId2"/>
    <sheet name="Council Budget 2026-27" sheetId="5" r:id="rId3"/>
    <sheet name="Earmarked Funds" sheetId="6" r:id="rId4"/>
    <sheet name="Questions 26-27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1" l="1"/>
  <c r="D27" i="8"/>
  <c r="D26" i="8"/>
  <c r="P18" i="5" l="1"/>
  <c r="J90" i="1"/>
  <c r="J72" i="1"/>
  <c r="J73" i="1"/>
  <c r="J71" i="1"/>
  <c r="J52" i="1"/>
  <c r="J23" i="1"/>
  <c r="J8" i="1"/>
  <c r="E52" i="1"/>
  <c r="E72" i="1"/>
  <c r="D72" i="1"/>
  <c r="F72" i="1" s="1"/>
  <c r="H72" i="1" s="1"/>
  <c r="K64" i="5"/>
  <c r="M64" i="5" s="1"/>
  <c r="K47" i="5"/>
  <c r="M47" i="5" s="1"/>
  <c r="J31" i="1"/>
  <c r="D31" i="1"/>
  <c r="C31" i="1"/>
  <c r="B31" i="1"/>
  <c r="P29" i="5"/>
  <c r="E31" i="1" s="1"/>
  <c r="K29" i="5"/>
  <c r="M29" i="5" s="1"/>
  <c r="D23" i="1"/>
  <c r="J66" i="1"/>
  <c r="C23" i="1"/>
  <c r="C60" i="5"/>
  <c r="B49" i="8"/>
  <c r="E40" i="8"/>
  <c r="D29" i="8"/>
  <c r="C29" i="8"/>
  <c r="E29" i="8"/>
  <c r="E32" i="8" s="1"/>
  <c r="B29" i="8"/>
  <c r="C25" i="8"/>
  <c r="E25" i="8"/>
  <c r="B25" i="8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4" i="1"/>
  <c r="D25" i="1"/>
  <c r="D26" i="1"/>
  <c r="D27" i="1"/>
  <c r="D28" i="1"/>
  <c r="D29" i="1"/>
  <c r="D30" i="1"/>
  <c r="D32" i="1"/>
  <c r="D33" i="1"/>
  <c r="D34" i="1"/>
  <c r="D39" i="1"/>
  <c r="E39" i="1"/>
  <c r="E49" i="1" s="1"/>
  <c r="E70" i="1" s="1"/>
  <c r="D40" i="1"/>
  <c r="D41" i="1"/>
  <c r="D42" i="1"/>
  <c r="D49" i="1"/>
  <c r="D50" i="1"/>
  <c r="D51" i="1"/>
  <c r="D53" i="1"/>
  <c r="D54" i="1"/>
  <c r="D55" i="1"/>
  <c r="D56" i="1"/>
  <c r="D57" i="1"/>
  <c r="D62" i="1"/>
  <c r="D63" i="1"/>
  <c r="D64" i="1"/>
  <c r="D65" i="1"/>
  <c r="D66" i="1"/>
  <c r="D70" i="1"/>
  <c r="D71" i="1"/>
  <c r="D73" i="1"/>
  <c r="D77" i="1"/>
  <c r="D78" i="1"/>
  <c r="D79" i="1"/>
  <c r="D80" i="1"/>
  <c r="D81" i="1"/>
  <c r="D86" i="1"/>
  <c r="D87" i="1"/>
  <c r="D88" i="1"/>
  <c r="D89" i="1"/>
  <c r="D91" i="1"/>
  <c r="D94" i="1"/>
  <c r="D95" i="1"/>
  <c r="D96" i="1"/>
  <c r="D97" i="1"/>
  <c r="F34" i="1"/>
  <c r="F31" i="1" l="1"/>
  <c r="H31" i="1" s="1"/>
  <c r="D83" i="1"/>
  <c r="D45" i="1"/>
  <c r="D58" i="1"/>
  <c r="D35" i="1"/>
  <c r="D92" i="1"/>
  <c r="D74" i="1"/>
  <c r="E62" i="1"/>
  <c r="E77" i="1"/>
  <c r="D67" i="1"/>
  <c r="D99" i="1"/>
  <c r="O33" i="5"/>
  <c r="J33" i="1"/>
  <c r="J34" i="1"/>
  <c r="G34" i="1"/>
  <c r="C34" i="1"/>
  <c r="H34" i="1" s="1"/>
  <c r="J33" i="5"/>
  <c r="K32" i="5"/>
  <c r="M32" i="5" s="1"/>
  <c r="P32" i="5"/>
  <c r="E34" i="1" s="1"/>
  <c r="I33" i="5"/>
  <c r="H33" i="5"/>
  <c r="G33" i="5"/>
  <c r="F33" i="5"/>
  <c r="E33" i="5"/>
  <c r="D33" i="5"/>
  <c r="C33" i="5"/>
  <c r="K21" i="5"/>
  <c r="M21" i="5" s="1"/>
  <c r="P21" i="5"/>
  <c r="E23" i="1" s="1"/>
  <c r="F23" i="1" s="1"/>
  <c r="H23" i="1" s="1"/>
  <c r="F52" i="1"/>
  <c r="H52" i="1" s="1"/>
  <c r="K80" i="5"/>
  <c r="M80" i="5" s="1"/>
  <c r="P80" i="5"/>
  <c r="E90" i="1" s="1"/>
  <c r="F90" i="1" s="1"/>
  <c r="H90" i="1" s="1"/>
  <c r="D17" i="6"/>
  <c r="C33" i="1"/>
  <c r="G33" i="1"/>
  <c r="G35" i="1" s="1"/>
  <c r="I33" i="1"/>
  <c r="B3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4" i="1"/>
  <c r="C25" i="1"/>
  <c r="C26" i="1"/>
  <c r="C27" i="1"/>
  <c r="C28" i="1"/>
  <c r="C29" i="1"/>
  <c r="C30" i="1"/>
  <c r="C32" i="1"/>
  <c r="C8" i="1"/>
  <c r="C67" i="1"/>
  <c r="B14" i="8" s="1"/>
  <c r="O60" i="5"/>
  <c r="K59" i="5"/>
  <c r="M59" i="5" s="1"/>
  <c r="J60" i="5"/>
  <c r="P59" i="5"/>
  <c r="E66" i="1" s="1"/>
  <c r="I60" i="5"/>
  <c r="H60" i="5"/>
  <c r="G60" i="5"/>
  <c r="F60" i="5"/>
  <c r="E60" i="5"/>
  <c r="D60" i="5"/>
  <c r="K25" i="5"/>
  <c r="K31" i="5"/>
  <c r="M31" i="5" s="1"/>
  <c r="P31" i="5"/>
  <c r="E33" i="1" s="1"/>
  <c r="F33" i="1" s="1"/>
  <c r="J30" i="1"/>
  <c r="K28" i="5"/>
  <c r="M28" i="5" s="1"/>
  <c r="P28" i="5"/>
  <c r="E30" i="1" s="1"/>
  <c r="F30" i="1" s="1"/>
  <c r="P27" i="5"/>
  <c r="E29" i="1" s="1"/>
  <c r="F29" i="1" s="1"/>
  <c r="K27" i="5"/>
  <c r="M27" i="5" s="1"/>
  <c r="J29" i="1"/>
  <c r="F73" i="1"/>
  <c r="H73" i="1" s="1"/>
  <c r="B73" i="1"/>
  <c r="A73" i="1"/>
  <c r="K65" i="5"/>
  <c r="M65" i="5" s="1"/>
  <c r="J96" i="1"/>
  <c r="J97" i="1"/>
  <c r="J95" i="1"/>
  <c r="J88" i="1"/>
  <c r="J89" i="1"/>
  <c r="J91" i="1"/>
  <c r="J87" i="1"/>
  <c r="J79" i="1"/>
  <c r="J80" i="1"/>
  <c r="J81" i="1"/>
  <c r="J78" i="1"/>
  <c r="J64" i="1"/>
  <c r="J65" i="1"/>
  <c r="J63" i="1"/>
  <c r="J51" i="1"/>
  <c r="J53" i="1"/>
  <c r="J54" i="1"/>
  <c r="J55" i="1"/>
  <c r="J56" i="1"/>
  <c r="J57" i="1"/>
  <c r="J50" i="1"/>
  <c r="J41" i="1"/>
  <c r="J42" i="1"/>
  <c r="J40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4" i="1"/>
  <c r="J25" i="1"/>
  <c r="J26" i="1"/>
  <c r="J27" i="1"/>
  <c r="J28" i="1"/>
  <c r="J32" i="1"/>
  <c r="B55" i="1"/>
  <c r="P44" i="5"/>
  <c r="P45" i="5"/>
  <c r="E50" i="1" s="1"/>
  <c r="P46" i="5"/>
  <c r="E51" i="1" s="1"/>
  <c r="P48" i="5"/>
  <c r="E53" i="1" s="1"/>
  <c r="P49" i="5"/>
  <c r="E54" i="1" s="1"/>
  <c r="P50" i="5"/>
  <c r="E55" i="1" s="1"/>
  <c r="P51" i="5"/>
  <c r="E56" i="1" s="1"/>
  <c r="P52" i="5"/>
  <c r="E57" i="1" s="1"/>
  <c r="P54" i="5"/>
  <c r="P55" i="5"/>
  <c r="P56" i="5"/>
  <c r="E63" i="1" s="1"/>
  <c r="P57" i="5"/>
  <c r="E64" i="1" s="1"/>
  <c r="P58" i="5"/>
  <c r="E65" i="1" s="1"/>
  <c r="P61" i="5"/>
  <c r="P62" i="5"/>
  <c r="P63" i="5"/>
  <c r="E71" i="1" s="1"/>
  <c r="E74" i="1" s="1"/>
  <c r="P65" i="5"/>
  <c r="P67" i="5"/>
  <c r="P68" i="5"/>
  <c r="P69" i="5"/>
  <c r="E78" i="1" s="1"/>
  <c r="P70" i="5"/>
  <c r="E79" i="1" s="1"/>
  <c r="P71" i="5"/>
  <c r="E80" i="1" s="1"/>
  <c r="P72" i="5"/>
  <c r="E81" i="1" s="1"/>
  <c r="P73" i="5"/>
  <c r="P75" i="5"/>
  <c r="P76" i="5"/>
  <c r="P77" i="5"/>
  <c r="E87" i="1" s="1"/>
  <c r="P78" i="5"/>
  <c r="E88" i="1" s="1"/>
  <c r="P79" i="5"/>
  <c r="E89" i="1" s="1"/>
  <c r="P81" i="5"/>
  <c r="E91" i="1" s="1"/>
  <c r="P83" i="5"/>
  <c r="P84" i="5"/>
  <c r="P85" i="5"/>
  <c r="E95" i="1" s="1"/>
  <c r="P86" i="5"/>
  <c r="E96" i="1" s="1"/>
  <c r="P87" i="5"/>
  <c r="E97" i="1" s="1"/>
  <c r="P34" i="5"/>
  <c r="P35" i="5"/>
  <c r="P36" i="5"/>
  <c r="E40" i="1" s="1"/>
  <c r="P37" i="5"/>
  <c r="E41" i="1" s="1"/>
  <c r="P38" i="5"/>
  <c r="E42" i="1" s="1"/>
  <c r="P39" i="5"/>
  <c r="P40" i="5"/>
  <c r="P30" i="5"/>
  <c r="E32" i="1" s="1"/>
  <c r="F32" i="1" s="1"/>
  <c r="P6" i="5"/>
  <c r="E8" i="1" s="1"/>
  <c r="P7" i="5"/>
  <c r="E9" i="1" s="1"/>
  <c r="P8" i="5"/>
  <c r="E10" i="1" s="1"/>
  <c r="F10" i="1" s="1"/>
  <c r="P9" i="5"/>
  <c r="E11" i="1" s="1"/>
  <c r="F11" i="1" s="1"/>
  <c r="P10" i="5"/>
  <c r="E12" i="1" s="1"/>
  <c r="F12" i="1" s="1"/>
  <c r="P11" i="5"/>
  <c r="E13" i="1" s="1"/>
  <c r="F13" i="1" s="1"/>
  <c r="P12" i="5"/>
  <c r="E14" i="1" s="1"/>
  <c r="F14" i="1" s="1"/>
  <c r="P13" i="5"/>
  <c r="E15" i="1" s="1"/>
  <c r="F15" i="1" s="1"/>
  <c r="P14" i="5"/>
  <c r="E16" i="1" s="1"/>
  <c r="F16" i="1" s="1"/>
  <c r="P15" i="5"/>
  <c r="E17" i="1" s="1"/>
  <c r="F17" i="1" s="1"/>
  <c r="P16" i="5"/>
  <c r="E18" i="1" s="1"/>
  <c r="F18" i="1" s="1"/>
  <c r="P17" i="5"/>
  <c r="E19" i="1" s="1"/>
  <c r="F19" i="1" s="1"/>
  <c r="E20" i="1"/>
  <c r="F20" i="1" s="1"/>
  <c r="P19" i="5"/>
  <c r="E21" i="1" s="1"/>
  <c r="F21" i="1" s="1"/>
  <c r="P20" i="5"/>
  <c r="E22" i="1" s="1"/>
  <c r="F22" i="1" s="1"/>
  <c r="P22" i="5"/>
  <c r="E24" i="1" s="1"/>
  <c r="F24" i="1" s="1"/>
  <c r="P23" i="5"/>
  <c r="E25" i="1" s="1"/>
  <c r="F25" i="1" s="1"/>
  <c r="P24" i="5"/>
  <c r="E26" i="1" s="1"/>
  <c r="F26" i="1" s="1"/>
  <c r="P25" i="5"/>
  <c r="E27" i="1" s="1"/>
  <c r="F27" i="1" s="1"/>
  <c r="P26" i="5"/>
  <c r="E28" i="1" s="1"/>
  <c r="F28" i="1" s="1"/>
  <c r="F8" i="1" l="1"/>
  <c r="E35" i="1"/>
  <c r="C35" i="1"/>
  <c r="B11" i="8" s="1"/>
  <c r="D101" i="1"/>
  <c r="E67" i="1"/>
  <c r="E94" i="1"/>
  <c r="E86" i="1"/>
  <c r="F9" i="1"/>
  <c r="H9" i="1" s="1"/>
  <c r="E58" i="1"/>
  <c r="E92" i="1"/>
  <c r="E45" i="1"/>
  <c r="E99" i="1"/>
  <c r="E83" i="1"/>
  <c r="J35" i="1"/>
  <c r="E11" i="8" s="1"/>
  <c r="H33" i="1"/>
  <c r="F66" i="1"/>
  <c r="H66" i="1" s="1"/>
  <c r="J67" i="1"/>
  <c r="E14" i="8" s="1"/>
  <c r="H30" i="1"/>
  <c r="F91" i="1"/>
  <c r="H91" i="1" s="1"/>
  <c r="H29" i="1"/>
  <c r="K81" i="5"/>
  <c r="M81" i="5" s="1"/>
  <c r="L89" i="5"/>
  <c r="O88" i="5"/>
  <c r="J88" i="5"/>
  <c r="I88" i="5"/>
  <c r="H88" i="5"/>
  <c r="G88" i="5"/>
  <c r="F88" i="5"/>
  <c r="E88" i="5"/>
  <c r="D88" i="5"/>
  <c r="C88" i="5"/>
  <c r="K87" i="5"/>
  <c r="M87" i="5" s="1"/>
  <c r="K86" i="5"/>
  <c r="M86" i="5" s="1"/>
  <c r="K85" i="5"/>
  <c r="M85" i="5" s="1"/>
  <c r="O82" i="5"/>
  <c r="J82" i="5"/>
  <c r="I82" i="5"/>
  <c r="H82" i="5"/>
  <c r="G82" i="5"/>
  <c r="F82" i="5"/>
  <c r="E82" i="5"/>
  <c r="D82" i="5"/>
  <c r="C82" i="5"/>
  <c r="K79" i="5"/>
  <c r="M79" i="5" s="1"/>
  <c r="K78" i="5"/>
  <c r="M78" i="5" s="1"/>
  <c r="K77" i="5"/>
  <c r="M77" i="5" s="1"/>
  <c r="O74" i="5"/>
  <c r="J74" i="5"/>
  <c r="I74" i="5"/>
  <c r="H74" i="5"/>
  <c r="G74" i="5"/>
  <c r="F74" i="5"/>
  <c r="E74" i="5"/>
  <c r="D74" i="5"/>
  <c r="C74" i="5"/>
  <c r="K73" i="5"/>
  <c r="M73" i="5" s="1"/>
  <c r="K72" i="5"/>
  <c r="M72" i="5" s="1"/>
  <c r="K71" i="5"/>
  <c r="M71" i="5" s="1"/>
  <c r="K70" i="5"/>
  <c r="M70" i="5" s="1"/>
  <c r="K69" i="5"/>
  <c r="M69" i="5" s="1"/>
  <c r="O66" i="5"/>
  <c r="J66" i="5"/>
  <c r="I66" i="5"/>
  <c r="H66" i="5"/>
  <c r="G66" i="5"/>
  <c r="F66" i="5"/>
  <c r="E66" i="5"/>
  <c r="D66" i="5"/>
  <c r="C66" i="5"/>
  <c r="K63" i="5"/>
  <c r="M63" i="5" s="1"/>
  <c r="M66" i="5" s="1"/>
  <c r="K58" i="5"/>
  <c r="M58" i="5" s="1"/>
  <c r="K57" i="5"/>
  <c r="M57" i="5" s="1"/>
  <c r="K56" i="5"/>
  <c r="O53" i="5"/>
  <c r="J53" i="5"/>
  <c r="I53" i="5"/>
  <c r="H53" i="5"/>
  <c r="G53" i="5"/>
  <c r="F53" i="5"/>
  <c r="E53" i="5"/>
  <c r="D53" i="5"/>
  <c r="C53" i="5"/>
  <c r="K52" i="5"/>
  <c r="M52" i="5" s="1"/>
  <c r="K51" i="5"/>
  <c r="M51" i="5" s="1"/>
  <c r="K50" i="5"/>
  <c r="M50" i="5" s="1"/>
  <c r="K49" i="5"/>
  <c r="M49" i="5" s="1"/>
  <c r="K48" i="5"/>
  <c r="M48" i="5" s="1"/>
  <c r="K46" i="5"/>
  <c r="M46" i="5" s="1"/>
  <c r="K45" i="5"/>
  <c r="O41" i="5"/>
  <c r="J41" i="5"/>
  <c r="I41" i="5"/>
  <c r="H41" i="5"/>
  <c r="G41" i="5"/>
  <c r="F41" i="5"/>
  <c r="E41" i="5"/>
  <c r="D41" i="5"/>
  <c r="C41" i="5"/>
  <c r="K40" i="5"/>
  <c r="M40" i="5" s="1"/>
  <c r="K39" i="5"/>
  <c r="M39" i="5" s="1"/>
  <c r="K38" i="5"/>
  <c r="M38" i="5" s="1"/>
  <c r="K37" i="5"/>
  <c r="M37" i="5" s="1"/>
  <c r="K36" i="5"/>
  <c r="K30" i="5"/>
  <c r="M30" i="5" s="1"/>
  <c r="K26" i="5"/>
  <c r="M26" i="5" s="1"/>
  <c r="M25" i="5"/>
  <c r="K24" i="5"/>
  <c r="M24" i="5" s="1"/>
  <c r="K23" i="5"/>
  <c r="M23" i="5" s="1"/>
  <c r="K22" i="5"/>
  <c r="M22" i="5" s="1"/>
  <c r="K20" i="5"/>
  <c r="M20" i="5" s="1"/>
  <c r="K19" i="5"/>
  <c r="M19" i="5" s="1"/>
  <c r="K18" i="5"/>
  <c r="M18" i="5" s="1"/>
  <c r="K17" i="5"/>
  <c r="M17" i="5" s="1"/>
  <c r="K16" i="5"/>
  <c r="M16" i="5" s="1"/>
  <c r="K15" i="5"/>
  <c r="M15" i="5" s="1"/>
  <c r="K14" i="5"/>
  <c r="M14" i="5" s="1"/>
  <c r="K13" i="5"/>
  <c r="M13" i="5" s="1"/>
  <c r="K12" i="5"/>
  <c r="M12" i="5" s="1"/>
  <c r="K11" i="5"/>
  <c r="M11" i="5" s="1"/>
  <c r="K10" i="5"/>
  <c r="M10" i="5" s="1"/>
  <c r="K9" i="5"/>
  <c r="M9" i="5" s="1"/>
  <c r="K8" i="5"/>
  <c r="M8" i="5" s="1"/>
  <c r="K7" i="5"/>
  <c r="M7" i="5" s="1"/>
  <c r="K6" i="5"/>
  <c r="H22" i="1"/>
  <c r="H10" i="1"/>
  <c r="F97" i="1"/>
  <c r="H97" i="1" s="1"/>
  <c r="F89" i="1"/>
  <c r="H89" i="1" s="1"/>
  <c r="F81" i="1"/>
  <c r="H81" i="1" s="1"/>
  <c r="F82" i="1"/>
  <c r="H82" i="1" s="1"/>
  <c r="F80" i="1"/>
  <c r="H80" i="1" s="1"/>
  <c r="F55" i="1"/>
  <c r="H55" i="1" s="1"/>
  <c r="F56" i="1"/>
  <c r="H56" i="1" s="1"/>
  <c r="F51" i="1"/>
  <c r="H51" i="1" s="1"/>
  <c r="J99" i="1"/>
  <c r="E18" i="8" s="1"/>
  <c r="C99" i="1"/>
  <c r="B18" i="8" s="1"/>
  <c r="F96" i="1"/>
  <c r="H96" i="1" s="1"/>
  <c r="F95" i="1"/>
  <c r="J92" i="1"/>
  <c r="E17" i="8" s="1"/>
  <c r="C92" i="1"/>
  <c r="B17" i="8" s="1"/>
  <c r="F88" i="1"/>
  <c r="H88" i="1" s="1"/>
  <c r="F87" i="1"/>
  <c r="H87" i="1" s="1"/>
  <c r="J83" i="1"/>
  <c r="E16" i="8" s="1"/>
  <c r="C83" i="1"/>
  <c r="B16" i="8" s="1"/>
  <c r="F79" i="1"/>
  <c r="H79" i="1" s="1"/>
  <c r="F78" i="1"/>
  <c r="H78" i="1" s="1"/>
  <c r="H24" i="1"/>
  <c r="H25" i="1"/>
  <c r="H26" i="1"/>
  <c r="H27" i="1"/>
  <c r="H28" i="1"/>
  <c r="H32" i="1"/>
  <c r="H15" i="1"/>
  <c r="H13" i="1"/>
  <c r="H14" i="1"/>
  <c r="H16" i="1"/>
  <c r="H17" i="1"/>
  <c r="H18" i="1"/>
  <c r="H19" i="1"/>
  <c r="H20" i="1"/>
  <c r="H21" i="1"/>
  <c r="J74" i="1"/>
  <c r="E15" i="8" s="1"/>
  <c r="C74" i="1"/>
  <c r="B15" i="8" s="1"/>
  <c r="F71" i="1"/>
  <c r="F65" i="1"/>
  <c r="H65" i="1" s="1"/>
  <c r="F64" i="1"/>
  <c r="H64" i="1" s="1"/>
  <c r="F63" i="1"/>
  <c r="J58" i="1"/>
  <c r="E13" i="8" s="1"/>
  <c r="C58" i="1"/>
  <c r="B13" i="8" s="1"/>
  <c r="F57" i="1"/>
  <c r="H57" i="1" s="1"/>
  <c r="F54" i="1"/>
  <c r="H54" i="1" s="1"/>
  <c r="F53" i="1"/>
  <c r="H53" i="1" s="1"/>
  <c r="F50" i="1"/>
  <c r="H50" i="1" s="1"/>
  <c r="J45" i="1"/>
  <c r="E12" i="8" s="1"/>
  <c r="C45" i="1"/>
  <c r="B12" i="8" s="1"/>
  <c r="F44" i="1"/>
  <c r="H44" i="1" s="1"/>
  <c r="F43" i="1"/>
  <c r="H43" i="1" s="1"/>
  <c r="F42" i="1"/>
  <c r="H42" i="1" s="1"/>
  <c r="F41" i="1"/>
  <c r="H41" i="1" s="1"/>
  <c r="F40" i="1"/>
  <c r="H12" i="1"/>
  <c r="H11" i="1"/>
  <c r="K33" i="5" l="1"/>
  <c r="E20" i="8"/>
  <c r="E31" i="8" s="1"/>
  <c r="E35" i="8" s="1"/>
  <c r="B20" i="8"/>
  <c r="E101" i="1"/>
  <c r="K60" i="5"/>
  <c r="H8" i="1"/>
  <c r="F35" i="1"/>
  <c r="C11" i="8" s="1"/>
  <c r="F67" i="1"/>
  <c r="C14" i="8" s="1"/>
  <c r="P41" i="5"/>
  <c r="P53" i="5"/>
  <c r="P60" i="5"/>
  <c r="P74" i="5"/>
  <c r="P82" i="5"/>
  <c r="P88" i="5"/>
  <c r="P66" i="5"/>
  <c r="D89" i="5"/>
  <c r="J101" i="1"/>
  <c r="P33" i="5"/>
  <c r="C101" i="1"/>
  <c r="C89" i="5"/>
  <c r="K53" i="5"/>
  <c r="O89" i="5"/>
  <c r="K66" i="5"/>
  <c r="H89" i="5"/>
  <c r="K41" i="5"/>
  <c r="M6" i="5"/>
  <c r="M33" i="5" s="1"/>
  <c r="I89" i="5"/>
  <c r="K82" i="5"/>
  <c r="E89" i="5"/>
  <c r="F89" i="5"/>
  <c r="G89" i="5"/>
  <c r="J89" i="5"/>
  <c r="M45" i="5"/>
  <c r="M53" i="5" s="1"/>
  <c r="M88" i="5"/>
  <c r="M82" i="5"/>
  <c r="M74" i="5"/>
  <c r="K74" i="5"/>
  <c r="M36" i="5"/>
  <c r="M41" i="5" s="1"/>
  <c r="M56" i="5"/>
  <c r="M60" i="5" s="1"/>
  <c r="K88" i="5"/>
  <c r="F99" i="1"/>
  <c r="C18" i="8" s="1"/>
  <c r="H95" i="1"/>
  <c r="H99" i="1" s="1"/>
  <c r="D18" i="8" s="1"/>
  <c r="H92" i="1"/>
  <c r="D17" i="8" s="1"/>
  <c r="F83" i="1"/>
  <c r="C16" i="8" s="1"/>
  <c r="H83" i="1"/>
  <c r="D16" i="8" s="1"/>
  <c r="F92" i="1"/>
  <c r="C17" i="8" s="1"/>
  <c r="H58" i="1"/>
  <c r="D13" i="8" s="1"/>
  <c r="F45" i="1"/>
  <c r="C12" i="8" s="1"/>
  <c r="H40" i="1"/>
  <c r="H45" i="1" s="1"/>
  <c r="D12" i="8" s="1"/>
  <c r="F74" i="1"/>
  <c r="C15" i="8" s="1"/>
  <c r="H71" i="1"/>
  <c r="H74" i="1" s="1"/>
  <c r="D15" i="8" s="1"/>
  <c r="F58" i="1"/>
  <c r="C13" i="8" s="1"/>
  <c r="H63" i="1"/>
  <c r="H67" i="1" s="1"/>
  <c r="D14" i="8" s="1"/>
  <c r="H35" i="1" l="1"/>
  <c r="D11" i="8" s="1"/>
  <c r="D20" i="8" s="1"/>
  <c r="C20" i="8"/>
  <c r="P89" i="5"/>
  <c r="F101" i="1"/>
  <c r="K89" i="5"/>
  <c r="M89" i="5"/>
  <c r="H101" i="1" l="1"/>
</calcChain>
</file>

<file path=xl/sharedStrings.xml><?xml version="1.0" encoding="utf-8"?>
<sst xmlns="http://schemas.openxmlformats.org/spreadsheetml/2006/main" count="361" uniqueCount="157">
  <si>
    <t>FISHGUARD &amp; GOODWICK TOWN COUNCIL BUDGET REPORT</t>
  </si>
  <si>
    <t>FOR YEAR END 31ST MARCH 2026</t>
  </si>
  <si>
    <t>This budget has been set in accordance with the Local Government Finance Act 1992</t>
  </si>
  <si>
    <t>and the precept has been set in line with the budget.</t>
  </si>
  <si>
    <t xml:space="preserve">the Council has considered its level of reserves, estimated expenditure and estimated </t>
  </si>
  <si>
    <t>income when setting its budget requirement.</t>
  </si>
  <si>
    <t xml:space="preserve">Budgeted expenditure for 2025-2026 and proposed budgeted expenditure for 2026-2027 </t>
  </si>
  <si>
    <t>2025-26 Budget</t>
  </si>
  <si>
    <t>Forecast TOTAL 31.03.26</t>
  </si>
  <si>
    <t>Forecasted Variance 31.03.26</t>
  </si>
  <si>
    <t>2026-2027 Proposed Budget</t>
  </si>
  <si>
    <t>Administration</t>
  </si>
  <si>
    <t>**</t>
  </si>
  <si>
    <t>Christmas Lighting</t>
  </si>
  <si>
    <t>Civic Events</t>
  </si>
  <si>
    <t>Councillor Allowances</t>
  </si>
  <si>
    <t xml:space="preserve">Grant Funding </t>
  </si>
  <si>
    <t>Service agreements</t>
  </si>
  <si>
    <t>Town Maintenance</t>
  </si>
  <si>
    <t>Training</t>
  </si>
  <si>
    <t>TOTALS</t>
  </si>
  <si>
    <t>** includes £20k towards proposed CAT of Town Hall</t>
  </si>
  <si>
    <t>Budgeted Income for 2025-2026 and proposed budgeted income for 2026-2027</t>
  </si>
  <si>
    <t>Forecasted Variance 31.03.25</t>
  </si>
  <si>
    <t>Bank Interest</t>
  </si>
  <si>
    <t>Meeting Room Hire</t>
  </si>
  <si>
    <t>Total Budgeted Expenditure for 2026-2027</t>
  </si>
  <si>
    <t>Less Total Budgeted Income for 2026-2027</t>
  </si>
  <si>
    <t>Available reserves agreed to offset against budget</t>
  </si>
  <si>
    <t>Proposed Precept request 2026-2027</t>
  </si>
  <si>
    <t>Reserves brought forward 31st March 2025</t>
  </si>
  <si>
    <t>Forecasted surplus 31st March 2026</t>
  </si>
  <si>
    <t>Forescasted reserves 31st March 2026</t>
  </si>
  <si>
    <t>Proposed Earmarking of Reserves</t>
  </si>
  <si>
    <t>Regeneration</t>
  </si>
  <si>
    <t>Election</t>
  </si>
  <si>
    <t>Defibrillator</t>
  </si>
  <si>
    <t>Date adopted by Council:</t>
  </si>
  <si>
    <t>….......................</t>
  </si>
  <si>
    <t>CAT</t>
  </si>
  <si>
    <t>Minute Reference:</t>
  </si>
  <si>
    <t>Playpark</t>
  </si>
  <si>
    <t>Total</t>
  </si>
  <si>
    <t>Budget 2026-2027</t>
  </si>
  <si>
    <t>Forecasted Final Position 2024-2025</t>
  </si>
  <si>
    <t>Code</t>
  </si>
  <si>
    <t>Title</t>
  </si>
  <si>
    <t>2025-26</t>
  </si>
  <si>
    <t>Apr - Oct</t>
  </si>
  <si>
    <t>2026-2027</t>
  </si>
  <si>
    <t>Budget</t>
  </si>
  <si>
    <t>Actual to 30.09.25</t>
  </si>
  <si>
    <t>Forecast Oct-Mar 26</t>
  </si>
  <si>
    <t>TOTAL 31.03.26</t>
  </si>
  <si>
    <t>Variance</t>
  </si>
  <si>
    <t>Proposed Budget</t>
  </si>
  <si>
    <t>Salaries</t>
  </si>
  <si>
    <t>HMRC PAYE &amp; NI</t>
  </si>
  <si>
    <t>Pension</t>
  </si>
  <si>
    <t>PCC Rent</t>
  </si>
  <si>
    <t>Website Maintenance</t>
  </si>
  <si>
    <t>Insurance Policy</t>
  </si>
  <si>
    <t>Audit Fees</t>
  </si>
  <si>
    <t>IT Maintenance</t>
  </si>
  <si>
    <t>Storage Container</t>
  </si>
  <si>
    <t>Stationery</t>
  </si>
  <si>
    <t>Phone &amp; fibre</t>
  </si>
  <si>
    <t>Transport Forum</t>
  </si>
  <si>
    <t>Scribe Annual Fee</t>
  </si>
  <si>
    <t>ICO Renewal</t>
  </si>
  <si>
    <t>External Payroll</t>
  </si>
  <si>
    <t>Mileage</t>
  </si>
  <si>
    <t>OVW Membership</t>
  </si>
  <si>
    <t>SLCC Membership</t>
  </si>
  <si>
    <t>Election Costs</t>
  </si>
  <si>
    <t>Bank Charges</t>
  </si>
  <si>
    <t>Mayors payment to charity</t>
  </si>
  <si>
    <t>Newsletter</t>
  </si>
  <si>
    <t>Bathing Water Project</t>
  </si>
  <si>
    <t>Sundry office</t>
  </si>
  <si>
    <t>CAT Town Hall</t>
  </si>
  <si>
    <t>SUB TOTAL</t>
  </si>
  <si>
    <t>TOTAL 31.03.25</t>
  </si>
  <si>
    <t>Install &amp; maintenance of lights</t>
  </si>
  <si>
    <t>Christmas Tree</t>
  </si>
  <si>
    <t>Power for lights</t>
  </si>
  <si>
    <t>Mayors Civic Ceremony</t>
  </si>
  <si>
    <t>Loctudi</t>
  </si>
  <si>
    <t>Rosslare</t>
  </si>
  <si>
    <t>Fishguard in Bloom</t>
  </si>
  <si>
    <t>Christmas Switch on Events</t>
  </si>
  <si>
    <t>Community Awards</t>
  </si>
  <si>
    <t>Special Expenses</t>
  </si>
  <si>
    <t>Mayors Allowance</t>
  </si>
  <si>
    <t>Deputy Mayors Allowance</t>
  </si>
  <si>
    <t>Remuneration</t>
  </si>
  <si>
    <t>Consumables</t>
  </si>
  <si>
    <t>Grant Funding</t>
  </si>
  <si>
    <t>Grant Applications</t>
  </si>
  <si>
    <t>Donation</t>
  </si>
  <si>
    <t>Service Agreements</t>
  </si>
  <si>
    <t>Library Opening</t>
  </si>
  <si>
    <t>Toilets Opening</t>
  </si>
  <si>
    <t>Floral Displays</t>
  </si>
  <si>
    <t>Play inspections &amp; Insurance</t>
  </si>
  <si>
    <t>Replacement Flags &amp; Banners</t>
  </si>
  <si>
    <t>Flagpole &amp; Banner pole Maintenance</t>
  </si>
  <si>
    <t>General Maintenance</t>
  </si>
  <si>
    <t>Bunting</t>
  </si>
  <si>
    <t>Defibrillator Maint</t>
  </si>
  <si>
    <t>SLCC Training</t>
  </si>
  <si>
    <t>OVW Training</t>
  </si>
  <si>
    <t>Other Training</t>
  </si>
  <si>
    <t>TOTAL</t>
  </si>
  <si>
    <t>Insert Image Here For Logo</t>
  </si>
  <si>
    <t>Forecasted Final Position 2025-2026</t>
  </si>
  <si>
    <t>Apr - Sept</t>
  </si>
  <si>
    <t>- - -- - - - - - - - - - - - - - Forecast - - - - - - - - - - - - - - - - -</t>
  </si>
  <si>
    <t>2025/26</t>
  </si>
  <si>
    <t>Actual</t>
  </si>
  <si>
    <t>Oct</t>
  </si>
  <si>
    <t>Nov</t>
  </si>
  <si>
    <t>Dec</t>
  </si>
  <si>
    <t>Jan</t>
  </si>
  <si>
    <t>Feb</t>
  </si>
  <si>
    <t>Mar</t>
  </si>
  <si>
    <t>Tot forecast Oct to Mar</t>
  </si>
  <si>
    <t>office equipment</t>
  </si>
  <si>
    <t>Postage</t>
  </si>
  <si>
    <t>Wales In Bloom</t>
  </si>
  <si>
    <t>Grant underspend returned</t>
  </si>
  <si>
    <t>Ref</t>
  </si>
  <si>
    <t>Name</t>
  </si>
  <si>
    <t>Detail</t>
  </si>
  <si>
    <t>Earmarked</t>
  </si>
  <si>
    <t>Consultation/Public Engagement Events</t>
  </si>
  <si>
    <t>In case of an unexpected Election</t>
  </si>
  <si>
    <t>Contingency Funds</t>
  </si>
  <si>
    <t>Proposed CAT of Town Hall from PCC to TC</t>
  </si>
  <si>
    <t>Future Planning for new equipment</t>
  </si>
  <si>
    <t xml:space="preserve">TOTAL </t>
  </si>
  <si>
    <t>Things to consider 2026-2027</t>
  </si>
  <si>
    <t>REF</t>
  </si>
  <si>
    <t>SUBJECT</t>
  </si>
  <si>
    <t>CURRENT</t>
  </si>
  <si>
    <t>NOTES</t>
  </si>
  <si>
    <t xml:space="preserve">COMMENTS </t>
  </si>
  <si>
    <t>Less Earmarked reserverves for CAT from 2025-26 precept</t>
  </si>
  <si>
    <t>Finance Committee</t>
  </si>
  <si>
    <t>20.10.2025</t>
  </si>
  <si>
    <t>F/25-10</t>
  </si>
  <si>
    <t>17.11.2025</t>
  </si>
  <si>
    <t>F/25-11</t>
  </si>
  <si>
    <t>Full Council</t>
  </si>
  <si>
    <t>02.12.2025</t>
  </si>
  <si>
    <t>TC/25-12</t>
  </si>
  <si>
    <t>Meeting Minute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</si>
</sst>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1" x14ac:knownFonts="1">
    <font>
      <sz val="10"/>
      <color rgb="FF000000"/>
      <name val="ARIAL"/>
    </font>
    <font>
      <b/>
      <sz val="10"/>
      <color rgb="FF000000"/>
      <name val="Arial"/>
      <family val="2"/>
    </font>
    <font>
      <b/>
      <sz val="26"/>
      <color rgb="FFFF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b/>
      <u/>
      <sz val="10"/>
      <color rgb="FF000000"/>
      <name val="Arial"/>
      <family val="2"/>
    </font>
    <font>
      <sz val="16"/>
      <color rgb="FF00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C5E0B3"/>
        <bgColor rgb="FFC5E0B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000000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7F7F7F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F7F7F"/>
      </right>
      <top style="thin">
        <color rgb="FF000000"/>
      </top>
      <bottom style="thin">
        <color rgb="FF7F7F7F"/>
      </bottom>
      <diagonal/>
    </border>
    <border>
      <left style="thin">
        <color rgb="FF7F7F7F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rgb="FF000000"/>
      </left>
      <right style="thin">
        <color rgb="FF7F7F7F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/>
      <top style="thin">
        <color rgb="FF000000"/>
      </top>
      <bottom style="thin">
        <color rgb="FF7F7F7F"/>
      </bottom>
      <diagonal/>
    </border>
    <border>
      <left/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7F7F7F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000000"/>
      </top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6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0" applyFont="1" applyAlignment="1">
      <alignment vertical="top"/>
    </xf>
    <xf numFmtId="1" fontId="4" fillId="0" borderId="3" xfId="0" applyNumberFormat="1" applyFont="1" applyBorder="1" applyAlignment="1">
      <alignment vertical="top"/>
    </xf>
    <xf numFmtId="2" fontId="4" fillId="0" borderId="6" xfId="0" applyNumberFormat="1" applyFont="1" applyBorder="1" applyAlignment="1">
      <alignment vertical="top"/>
    </xf>
    <xf numFmtId="4" fontId="4" fillId="0" borderId="6" xfId="0" applyNumberFormat="1" applyFont="1" applyBorder="1" applyAlignment="1">
      <alignment vertical="top"/>
    </xf>
    <xf numFmtId="1" fontId="0" fillId="0" borderId="3" xfId="0" applyNumberFormat="1" applyBorder="1" applyAlignment="1">
      <alignment vertical="top"/>
    </xf>
    <xf numFmtId="4" fontId="0" fillId="0" borderId="7" xfId="0" applyNumberFormat="1" applyBorder="1" applyAlignment="1">
      <alignment vertical="top"/>
    </xf>
    <xf numFmtId="2" fontId="4" fillId="0" borderId="7" xfId="0" applyNumberFormat="1" applyFont="1" applyBorder="1" applyAlignment="1">
      <alignment vertical="top"/>
    </xf>
    <xf numFmtId="0" fontId="5" fillId="0" borderId="4" xfId="0" applyFont="1" applyBorder="1" applyAlignment="1">
      <alignment vertical="top"/>
    </xf>
    <xf numFmtId="4" fontId="0" fillId="0" borderId="6" xfId="0" applyNumberFormat="1" applyBorder="1" applyAlignment="1">
      <alignment vertical="top"/>
    </xf>
    <xf numFmtId="4" fontId="0" fillId="0" borderId="8" xfId="0" applyNumberFormat="1" applyBorder="1" applyAlignment="1">
      <alignment vertical="top"/>
    </xf>
    <xf numFmtId="2" fontId="4" fillId="0" borderId="8" xfId="0" applyNumberFormat="1" applyFont="1" applyBorder="1" applyAlignment="1">
      <alignment vertical="top"/>
    </xf>
    <xf numFmtId="0" fontId="0" fillId="0" borderId="9" xfId="0" applyBorder="1" applyAlignment="1">
      <alignment vertical="top"/>
    </xf>
    <xf numFmtId="0" fontId="6" fillId="2" borderId="6" xfId="0" applyFont="1" applyFill="1" applyBorder="1" applyAlignment="1">
      <alignment vertical="top"/>
    </xf>
    <xf numFmtId="4" fontId="1" fillId="2" borderId="6" xfId="0" applyNumberFormat="1" applyFont="1" applyFill="1" applyBorder="1" applyAlignment="1">
      <alignment vertical="top"/>
    </xf>
    <xf numFmtId="4" fontId="0" fillId="0" borderId="0" xfId="0" applyNumberFormat="1" applyAlignment="1">
      <alignment vertical="top"/>
    </xf>
    <xf numFmtId="3" fontId="0" fillId="0" borderId="0" xfId="0" applyNumberFormat="1" applyAlignment="1">
      <alignment vertical="top"/>
    </xf>
    <xf numFmtId="0" fontId="1" fillId="0" borderId="1" xfId="0" applyFont="1" applyBorder="1" applyAlignment="1">
      <alignment vertical="top"/>
    </xf>
    <xf numFmtId="1" fontId="0" fillId="0" borderId="10" xfId="0" applyNumberFormat="1" applyBorder="1" applyAlignment="1">
      <alignment vertical="top"/>
    </xf>
    <xf numFmtId="0" fontId="5" fillId="0" borderId="11" xfId="0" applyFont="1" applyBorder="1" applyAlignment="1">
      <alignment vertical="top"/>
    </xf>
    <xf numFmtId="4" fontId="4" fillId="0" borderId="7" xfId="0" applyNumberFormat="1" applyFont="1" applyBorder="1" applyAlignment="1">
      <alignment vertical="top"/>
    </xf>
    <xf numFmtId="0" fontId="5" fillId="0" borderId="7" xfId="0" applyFont="1" applyBorder="1" applyAlignment="1">
      <alignment vertical="top"/>
    </xf>
    <xf numFmtId="1" fontId="0" fillId="0" borderId="15" xfId="0" applyNumberFormat="1" applyBorder="1" applyAlignment="1">
      <alignment vertical="top"/>
    </xf>
    <xf numFmtId="0" fontId="5" fillId="0" borderId="16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4" fontId="5" fillId="0" borderId="6" xfId="0" applyNumberFormat="1" applyFont="1" applyBorder="1" applyAlignment="1">
      <alignment vertical="top"/>
    </xf>
    <xf numFmtId="1" fontId="0" fillId="0" borderId="17" xfId="0" applyNumberFormat="1" applyBorder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4" fontId="5" fillId="0" borderId="8" xfId="0" applyNumberFormat="1" applyFont="1" applyBorder="1" applyAlignment="1">
      <alignment vertical="top"/>
    </xf>
    <xf numFmtId="1" fontId="0" fillId="0" borderId="20" xfId="0" applyNumberFormat="1" applyBorder="1" applyAlignment="1">
      <alignment vertical="top"/>
    </xf>
    <xf numFmtId="0" fontId="5" fillId="0" borderId="13" xfId="0" applyFont="1" applyBorder="1" applyAlignment="1">
      <alignment vertical="top"/>
    </xf>
    <xf numFmtId="4" fontId="0" fillId="0" borderId="5" xfId="0" applyNumberFormat="1" applyBorder="1" applyAlignment="1">
      <alignment vertical="top"/>
    </xf>
    <xf numFmtId="1" fontId="0" fillId="0" borderId="12" xfId="0" applyNumberFormat="1" applyBorder="1" applyAlignment="1">
      <alignment vertical="top"/>
    </xf>
    <xf numFmtId="1" fontId="0" fillId="0" borderId="23" xfId="0" applyNumberFormat="1" applyBorder="1" applyAlignment="1">
      <alignment vertical="top"/>
    </xf>
    <xf numFmtId="0" fontId="5" fillId="0" borderId="21" xfId="0" applyFont="1" applyBorder="1" applyAlignment="1">
      <alignment vertical="top"/>
    </xf>
    <xf numFmtId="4" fontId="0" fillId="0" borderId="16" xfId="0" applyNumberFormat="1" applyBorder="1" applyAlignment="1">
      <alignment vertical="top"/>
    </xf>
    <xf numFmtId="4" fontId="7" fillId="0" borderId="5" xfId="0" applyNumberFormat="1" applyFont="1" applyBorder="1" applyAlignment="1">
      <alignment vertical="top"/>
    </xf>
    <xf numFmtId="0" fontId="5" fillId="0" borderId="27" xfId="0" applyFont="1" applyBorder="1" applyAlignment="1">
      <alignment vertical="top"/>
    </xf>
    <xf numFmtId="4" fontId="0" fillId="0" borderId="13" xfId="0" applyNumberForma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0" fillId="0" borderId="21" xfId="0" applyNumberFormat="1" applyBorder="1" applyAlignment="1">
      <alignment vertical="top"/>
    </xf>
    <xf numFmtId="4" fontId="7" fillId="0" borderId="6" xfId="0" applyNumberFormat="1" applyFont="1" applyBorder="1" applyAlignment="1">
      <alignment vertical="top"/>
    </xf>
    <xf numFmtId="4" fontId="7" fillId="0" borderId="8" xfId="0" applyNumberFormat="1" applyFont="1" applyBorder="1" applyAlignment="1">
      <alignment vertical="top"/>
    </xf>
    <xf numFmtId="3" fontId="1" fillId="3" borderId="6" xfId="0" applyNumberFormat="1" applyFont="1" applyFill="1" applyBorder="1" applyAlignment="1">
      <alignment vertical="top"/>
    </xf>
    <xf numFmtId="4" fontId="1" fillId="3" borderId="6" xfId="0" applyNumberFormat="1" applyFont="1" applyFill="1" applyBorder="1" applyAlignment="1">
      <alignment vertical="top"/>
    </xf>
    <xf numFmtId="0" fontId="5" fillId="0" borderId="25" xfId="0" applyFont="1" applyBorder="1" applyAlignment="1">
      <alignment vertical="top"/>
    </xf>
    <xf numFmtId="2" fontId="4" fillId="0" borderId="29" xfId="0" applyNumberFormat="1" applyFont="1" applyBorder="1" applyAlignment="1">
      <alignment vertical="top"/>
    </xf>
    <xf numFmtId="4" fontId="0" fillId="0" borderId="28" xfId="0" applyNumberFormat="1" applyBorder="1" applyAlignment="1">
      <alignment vertical="top"/>
    </xf>
    <xf numFmtId="1" fontId="0" fillId="0" borderId="29" xfId="0" applyNumberFormat="1" applyBorder="1" applyAlignment="1">
      <alignment vertical="top"/>
    </xf>
    <xf numFmtId="4" fontId="4" fillId="4" borderId="6" xfId="0" applyNumberFormat="1" applyFont="1" applyFill="1" applyBorder="1" applyAlignment="1">
      <alignment vertical="top"/>
    </xf>
    <xf numFmtId="4" fontId="4" fillId="4" borderId="7" xfId="0" applyNumberFormat="1" applyFont="1" applyFill="1" applyBorder="1" applyAlignment="1">
      <alignment vertical="top"/>
    </xf>
    <xf numFmtId="4" fontId="4" fillId="4" borderId="8" xfId="0" applyNumberFormat="1" applyFont="1" applyFill="1" applyBorder="1" applyAlignment="1">
      <alignment vertical="top"/>
    </xf>
    <xf numFmtId="4" fontId="0" fillId="4" borderId="6" xfId="0" applyNumberFormat="1" applyFill="1" applyBorder="1" applyAlignment="1">
      <alignment vertical="top"/>
    </xf>
    <xf numFmtId="4" fontId="0" fillId="4" borderId="14" xfId="0" applyNumberFormat="1" applyFill="1" applyBorder="1" applyAlignment="1">
      <alignment vertical="top"/>
    </xf>
    <xf numFmtId="4" fontId="0" fillId="4" borderId="19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4" fontId="0" fillId="4" borderId="7" xfId="0" applyNumberFormat="1" applyFill="1" applyBorder="1" applyAlignment="1">
      <alignment vertical="top"/>
    </xf>
    <xf numFmtId="4" fontId="0" fillId="4" borderId="8" xfId="0" applyNumberFormat="1" applyFill="1" applyBorder="1" applyAlignment="1">
      <alignment vertical="top"/>
    </xf>
    <xf numFmtId="4" fontId="0" fillId="4" borderId="0" xfId="0" applyNumberFormat="1" applyFill="1" applyAlignment="1">
      <alignment vertical="top"/>
    </xf>
    <xf numFmtId="4" fontId="0" fillId="4" borderId="25" xfId="0" applyNumberFormat="1" applyFill="1" applyBorder="1" applyAlignment="1">
      <alignment vertical="top"/>
    </xf>
    <xf numFmtId="4" fontId="0" fillId="4" borderId="26" xfId="0" applyNumberFormat="1" applyFill="1" applyBorder="1" applyAlignment="1">
      <alignment vertical="top"/>
    </xf>
    <xf numFmtId="0" fontId="6" fillId="5" borderId="0" xfId="0" applyFont="1" applyFill="1" applyAlignment="1">
      <alignment vertical="top"/>
    </xf>
    <xf numFmtId="4" fontId="1" fillId="5" borderId="0" xfId="0" applyNumberFormat="1" applyFont="1" applyFill="1" applyAlignment="1">
      <alignment vertical="top"/>
    </xf>
    <xf numFmtId="0" fontId="0" fillId="6" borderId="0" xfId="0" applyFill="1" applyAlignment="1">
      <alignment vertical="top"/>
    </xf>
    <xf numFmtId="0" fontId="4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4" fillId="6" borderId="0" xfId="0" applyFont="1" applyFill="1" applyAlignment="1">
      <alignment vertical="top"/>
    </xf>
    <xf numFmtId="0" fontId="5" fillId="0" borderId="28" xfId="0" applyFont="1" applyBorder="1" applyAlignment="1">
      <alignment vertical="top"/>
    </xf>
    <xf numFmtId="4" fontId="1" fillId="2" borderId="28" xfId="0" applyNumberFormat="1" applyFont="1" applyFill="1" applyBorder="1" applyAlignment="1">
      <alignment vertical="top"/>
    </xf>
    <xf numFmtId="2" fontId="4" fillId="0" borderId="30" xfId="0" applyNumberFormat="1" applyFont="1" applyBorder="1" applyAlignment="1">
      <alignment vertical="top"/>
    </xf>
    <xf numFmtId="4" fontId="0" fillId="0" borderId="31" xfId="0" applyNumberForma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32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1" fillId="0" borderId="33" xfId="0" applyFont="1" applyBorder="1" applyAlignment="1">
      <alignment vertical="top"/>
    </xf>
    <xf numFmtId="1" fontId="4" fillId="0" borderId="28" xfId="0" applyNumberFormat="1" applyFont="1" applyBorder="1" applyAlignment="1">
      <alignment vertical="top"/>
    </xf>
    <xf numFmtId="1" fontId="0" fillId="0" borderId="28" xfId="0" applyNumberForma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30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29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2" fontId="5" fillId="0" borderId="28" xfId="0" applyNumberFormat="1" applyFont="1" applyBorder="1" applyAlignment="1">
      <alignment vertical="top"/>
    </xf>
    <xf numFmtId="1" fontId="0" fillId="6" borderId="3" xfId="0" applyNumberFormat="1" applyFill="1" applyBorder="1" applyAlignment="1">
      <alignment vertical="top"/>
    </xf>
    <xf numFmtId="0" fontId="5" fillId="6" borderId="25" xfId="0" applyFont="1" applyFill="1" applyBorder="1" applyAlignment="1">
      <alignment vertical="top"/>
    </xf>
    <xf numFmtId="2" fontId="5" fillId="6" borderId="28" xfId="0" applyNumberFormat="1" applyFont="1" applyFill="1" applyBorder="1" applyAlignment="1">
      <alignment vertical="top"/>
    </xf>
    <xf numFmtId="4" fontId="0" fillId="6" borderId="28" xfId="0" applyNumberFormat="1" applyFill="1" applyBorder="1" applyAlignment="1">
      <alignment vertical="top"/>
    </xf>
    <xf numFmtId="2" fontId="4" fillId="6" borderId="29" xfId="0" applyNumberFormat="1" applyFont="1" applyFill="1" applyBorder="1" applyAlignment="1">
      <alignment vertical="top"/>
    </xf>
    <xf numFmtId="2" fontId="4" fillId="6" borderId="8" xfId="0" applyNumberFormat="1" applyFont="1" applyFill="1" applyBorder="1" applyAlignment="1">
      <alignment vertical="top"/>
    </xf>
    <xf numFmtId="4" fontId="4" fillId="6" borderId="6" xfId="0" applyNumberFormat="1" applyFont="1" applyFill="1" applyBorder="1" applyAlignment="1">
      <alignment vertical="top"/>
    </xf>
    <xf numFmtId="4" fontId="4" fillId="6" borderId="8" xfId="0" applyNumberFormat="1" applyFont="1" applyFill="1" applyBorder="1" applyAlignment="1">
      <alignment vertical="top"/>
    </xf>
    <xf numFmtId="0" fontId="5" fillId="6" borderId="28" xfId="0" applyFont="1" applyFill="1" applyBorder="1" applyAlignment="1">
      <alignment vertical="top"/>
    </xf>
    <xf numFmtId="1" fontId="0" fillId="6" borderId="28" xfId="0" applyNumberFormat="1" applyFill="1" applyBorder="1" applyAlignment="1">
      <alignment vertical="top"/>
    </xf>
    <xf numFmtId="0" fontId="5" fillId="6" borderId="9" xfId="0" applyFont="1" applyFill="1" applyBorder="1" applyAlignment="1">
      <alignment vertical="top"/>
    </xf>
    <xf numFmtId="2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8" fillId="0" borderId="0" xfId="0" applyFont="1" applyAlignment="1">
      <alignment vertical="top"/>
    </xf>
    <xf numFmtId="1" fontId="0" fillId="6" borderId="29" xfId="0" applyNumberFormat="1" applyFill="1" applyBorder="1" applyAlignment="1">
      <alignment vertical="top"/>
    </xf>
    <xf numFmtId="0" fontId="5" fillId="6" borderId="8" xfId="0" applyFont="1" applyFill="1" applyBorder="1" applyAlignment="1">
      <alignment vertical="top"/>
    </xf>
    <xf numFmtId="4" fontId="0" fillId="6" borderId="8" xfId="0" applyNumberFormat="1" applyFill="1" applyBorder="1" applyAlignment="1">
      <alignment vertical="top"/>
    </xf>
    <xf numFmtId="4" fontId="0" fillId="6" borderId="5" xfId="0" applyNumberFormat="1" applyFill="1" applyBorder="1" applyAlignment="1">
      <alignment vertical="top"/>
    </xf>
    <xf numFmtId="4" fontId="0" fillId="6" borderId="0" xfId="0" applyNumberFormat="1" applyFill="1" applyAlignment="1">
      <alignment vertical="top"/>
    </xf>
    <xf numFmtId="1" fontId="0" fillId="6" borderId="12" xfId="0" applyNumberFormat="1" applyFill="1" applyBorder="1" applyAlignment="1">
      <alignment vertical="top"/>
    </xf>
    <xf numFmtId="4" fontId="7" fillId="6" borderId="8" xfId="0" applyNumberFormat="1" applyFont="1" applyFill="1" applyBorder="1" applyAlignment="1">
      <alignment vertical="top"/>
    </xf>
    <xf numFmtId="4" fontId="0" fillId="6" borderId="6" xfId="0" applyNumberFormat="1" applyFill="1" applyBorder="1" applyAlignment="1">
      <alignment vertical="top"/>
    </xf>
    <xf numFmtId="0" fontId="5" fillId="6" borderId="29" xfId="0" applyFont="1" applyFill="1" applyBorder="1" applyAlignment="1">
      <alignment vertical="top"/>
    </xf>
    <xf numFmtId="0" fontId="0" fillId="7" borderId="0" xfId="0" applyFill="1" applyAlignment="1">
      <alignment vertical="top"/>
    </xf>
    <xf numFmtId="1" fontId="0" fillId="0" borderId="9" xfId="0" applyNumberFormat="1" applyBorder="1" applyAlignment="1">
      <alignment vertical="top"/>
    </xf>
    <xf numFmtId="0" fontId="5" fillId="0" borderId="0" xfId="0" applyFont="1" applyAlignment="1">
      <alignment vertical="top"/>
    </xf>
    <xf numFmtId="4" fontId="4" fillId="4" borderId="19" xfId="0" applyNumberFormat="1" applyFont="1" applyFill="1" applyBorder="1" applyAlignment="1">
      <alignment vertical="top"/>
    </xf>
    <xf numFmtId="4" fontId="1" fillId="2" borderId="7" xfId="0" applyNumberFormat="1" applyFont="1" applyFill="1" applyBorder="1" applyAlignment="1">
      <alignment vertical="top"/>
    </xf>
    <xf numFmtId="1" fontId="0" fillId="0" borderId="0" xfId="0" applyNumberFormat="1" applyAlignment="1">
      <alignment vertical="top"/>
    </xf>
    <xf numFmtId="0" fontId="5" fillId="0" borderId="14" xfId="0" applyFont="1" applyBorder="1" applyAlignment="1">
      <alignment vertical="top"/>
    </xf>
    <xf numFmtId="4" fontId="0" fillId="0" borderId="12" xfId="0" applyNumberFormat="1" applyBorder="1" applyAlignment="1">
      <alignment vertical="top"/>
    </xf>
    <xf numFmtId="0" fontId="5" fillId="0" borderId="34" xfId="0" applyFont="1" applyBorder="1" applyAlignment="1">
      <alignment vertical="top"/>
    </xf>
    <xf numFmtId="2" fontId="5" fillId="0" borderId="0" xfId="0" applyNumberFormat="1" applyFont="1" applyAlignment="1">
      <alignment vertical="top"/>
    </xf>
    <xf numFmtId="0" fontId="0" fillId="0" borderId="28" xfId="0" applyBorder="1" applyAlignment="1">
      <alignment vertical="top"/>
    </xf>
    <xf numFmtId="0" fontId="0" fillId="0" borderId="28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28" xfId="0" applyBorder="1" applyAlignment="1">
      <alignment horizontal="center" vertical="center"/>
    </xf>
    <xf numFmtId="164" fontId="0" fillId="0" borderId="28" xfId="0" applyNumberFormat="1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2" fontId="0" fillId="0" borderId="28" xfId="0" applyNumberFormat="1" applyBorder="1" applyAlignment="1">
      <alignment vertical="top"/>
    </xf>
    <xf numFmtId="4" fontId="0" fillId="0" borderId="36" xfId="0" applyNumberFormat="1" applyBorder="1" applyAlignment="1">
      <alignment vertical="top"/>
    </xf>
    <xf numFmtId="0" fontId="0" fillId="8" borderId="28" xfId="0" applyFill="1" applyBorder="1" applyAlignment="1">
      <alignment vertical="top"/>
    </xf>
    <xf numFmtId="0" fontId="1" fillId="8" borderId="28" xfId="0" applyFont="1" applyFill="1" applyBorder="1" applyAlignment="1">
      <alignment horizontal="center" vertical="top" wrapText="1"/>
    </xf>
    <xf numFmtId="4" fontId="0" fillId="8" borderId="28" xfId="0" applyNumberFormat="1" applyFill="1" applyBorder="1" applyAlignment="1">
      <alignment vertical="top"/>
    </xf>
    <xf numFmtId="0" fontId="0" fillId="8" borderId="38" xfId="0" applyFill="1" applyBorder="1" applyAlignment="1">
      <alignment vertical="top"/>
    </xf>
    <xf numFmtId="0" fontId="0" fillId="8" borderId="39" xfId="0" applyFill="1" applyBorder="1" applyAlignment="1">
      <alignment vertical="top"/>
    </xf>
    <xf numFmtId="0" fontId="0" fillId="8" borderId="40" xfId="0" applyFill="1" applyBorder="1" applyAlignment="1">
      <alignment vertical="top"/>
    </xf>
    <xf numFmtId="164" fontId="0" fillId="8" borderId="28" xfId="0" applyNumberFormat="1" applyFill="1" applyBorder="1" applyAlignment="1">
      <alignment vertical="top"/>
    </xf>
    <xf numFmtId="4" fontId="7" fillId="6" borderId="5" xfId="0" applyNumberFormat="1" applyFont="1" applyFill="1" applyBorder="1" applyAlignment="1">
      <alignment vertical="top"/>
    </xf>
    <xf numFmtId="4" fontId="0" fillId="6" borderId="21" xfId="0" applyNumberFormat="1" applyFill="1" applyBorder="1" applyAlignment="1">
      <alignment vertical="top"/>
    </xf>
    <xf numFmtId="0" fontId="5" fillId="6" borderId="6" xfId="0" applyFont="1" applyFill="1" applyBorder="1" applyAlignment="1">
      <alignment vertical="top"/>
    </xf>
    <xf numFmtId="4" fontId="0" fillId="6" borderId="7" xfId="0" applyNumberFormat="1" applyFill="1" applyBorder="1" applyAlignment="1">
      <alignment vertical="top"/>
    </xf>
    <xf numFmtId="0" fontId="5" fillId="6" borderId="4" xfId="0" applyFont="1" applyFill="1" applyBorder="1" applyAlignment="1">
      <alignment vertical="top"/>
    </xf>
    <xf numFmtId="4" fontId="0" fillId="6" borderId="26" xfId="0" applyNumberFormat="1" applyFill="1" applyBorder="1" applyAlignment="1">
      <alignment vertical="top"/>
    </xf>
    <xf numFmtId="4" fontId="0" fillId="6" borderId="31" xfId="0" applyNumberFormat="1" applyFill="1" applyBorder="1" applyAlignment="1">
      <alignment vertical="top"/>
    </xf>
    <xf numFmtId="2" fontId="4" fillId="6" borderId="6" xfId="0" applyNumberFormat="1" applyFont="1" applyFill="1" applyBorder="1" applyAlignment="1">
      <alignment vertical="top"/>
    </xf>
    <xf numFmtId="0" fontId="1" fillId="0" borderId="28" xfId="0" applyFont="1" applyBorder="1" applyAlignment="1">
      <alignment vertical="top"/>
    </xf>
    <xf numFmtId="1" fontId="0" fillId="6" borderId="0" xfId="0" applyNumberFormat="1" applyFill="1" applyAlignment="1">
      <alignment vertical="top"/>
    </xf>
    <xf numFmtId="0" fontId="5" fillId="6" borderId="0" xfId="0" applyFont="1" applyFill="1" applyAlignment="1">
      <alignment vertical="top"/>
    </xf>
    <xf numFmtId="4" fontId="0" fillId="6" borderId="41" xfId="0" applyNumberFormat="1" applyFill="1" applyBorder="1" applyAlignment="1">
      <alignment vertical="top"/>
    </xf>
    <xf numFmtId="4" fontId="7" fillId="6" borderId="41" xfId="0" applyNumberFormat="1" applyFont="1" applyFill="1" applyBorder="1" applyAlignment="1">
      <alignment vertical="top"/>
    </xf>
    <xf numFmtId="4" fontId="0" fillId="0" borderId="41" xfId="0" applyNumberFormat="1" applyBorder="1" applyAlignment="1">
      <alignment vertical="top"/>
    </xf>
    <xf numFmtId="4" fontId="0" fillId="4" borderId="41" xfId="0" applyNumberFormat="1" applyFill="1" applyBorder="1" applyAlignment="1">
      <alignment vertical="top"/>
    </xf>
    <xf numFmtId="0" fontId="6" fillId="2" borderId="0" xfId="0" applyFont="1" applyFill="1" applyAlignment="1">
      <alignment vertical="top"/>
    </xf>
    <xf numFmtId="4" fontId="1" fillId="2" borderId="0" xfId="0" applyNumberFormat="1" applyFont="1" applyFill="1" applyAlignment="1">
      <alignment vertical="top"/>
    </xf>
    <xf numFmtId="0" fontId="5" fillId="9" borderId="8" xfId="0" applyFont="1" applyFill="1" applyBorder="1" applyAlignment="1">
      <alignment vertical="top"/>
    </xf>
    <xf numFmtId="0" fontId="5" fillId="9" borderId="29" xfId="0" applyFont="1" applyFill="1" applyBorder="1" applyAlignment="1">
      <alignment vertical="top"/>
    </xf>
    <xf numFmtId="4" fontId="4" fillId="0" borderId="28" xfId="0" applyNumberFormat="1" applyFont="1" applyBorder="1" applyAlignment="1">
      <alignment horizontal="center" vertical="top"/>
    </xf>
    <xf numFmtId="4" fontId="4" fillId="0" borderId="28" xfId="0" applyNumberFormat="1" applyFont="1" applyBorder="1" applyAlignment="1">
      <alignment vertical="top"/>
    </xf>
    <xf numFmtId="0" fontId="4" fillId="8" borderId="28" xfId="0" applyFont="1" applyFill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8" borderId="37" xfId="0" applyFont="1" applyFill="1" applyBorder="1" applyAlignment="1">
      <alignment vertical="top"/>
    </xf>
    <xf numFmtId="4" fontId="1" fillId="2" borderId="14" xfId="0" applyNumberFormat="1" applyFont="1" applyFill="1" applyBorder="1" applyAlignment="1">
      <alignment vertical="top"/>
    </xf>
    <xf numFmtId="2" fontId="7" fillId="0" borderId="6" xfId="0" applyNumberFormat="1" applyFont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" fontId="7" fillId="6" borderId="6" xfId="0" applyNumberFormat="1" applyFont="1" applyFill="1" applyBorder="1" applyAlignment="1">
      <alignment vertical="top"/>
    </xf>
    <xf numFmtId="4" fontId="7" fillId="6" borderId="19" xfId="0" applyNumberFormat="1" applyFont="1" applyFill="1" applyBorder="1" applyAlignment="1">
      <alignment vertical="top"/>
    </xf>
    <xf numFmtId="4" fontId="7" fillId="0" borderId="19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1" fillId="0" borderId="28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0" fontId="4" fillId="0" borderId="35" xfId="0" applyFont="1" applyBorder="1" applyAlignment="1">
      <alignment vertical="top"/>
    </xf>
    <xf numFmtId="0" fontId="4" fillId="0" borderId="35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304801</xdr:colOff>
      <xdr:row>0</xdr:row>
      <xdr:rowOff>0</xdr:rowOff>
    </xdr:from>
    <xdr:to>
      <xdr:col>1</xdr:col>
      <xdr:colOff>976709</xdr:colOff>
      <xdr:row>2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1A8FDB-0602-1839-B794-1B8210B30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1" y="0"/>
          <a:ext cx="671908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DFBB8-624C-459A-8356-0FB2F704E494}">
  <dimension ref="A1:F54"/>
  <sheetViews>
    <sheetView tabSelected="1" topLeftCell="A19" workbookViewId="0">
      <selection activeCell="A51" sqref="A51"/>
    </sheetView>
  </sheetViews>
  <sheetFormatPr defaultRowHeight="12.75" x14ac:dyDescent="0.2"/>
  <cols>
    <col min="1" max="1" width="21.85546875" customWidth="1"/>
    <col min="2" max="3" width="10.140625" bestFit="1" customWidth="1"/>
    <col min="4" max="5" width="10.85546875" customWidth="1"/>
  </cols>
  <sheetData>
    <row r="1" spans="1:6" x14ac:dyDescent="0.2">
      <c r="A1" s="1" t="s">
        <v>0</v>
      </c>
      <c r="B1" s="1"/>
      <c r="C1" s="1"/>
      <c r="D1" s="1"/>
      <c r="E1" s="1"/>
      <c r="F1" s="1"/>
    </row>
    <row r="2" spans="1:6" x14ac:dyDescent="0.2">
      <c r="A2" s="1" t="s">
        <v>1</v>
      </c>
      <c r="B2" s="1"/>
      <c r="C2" s="1"/>
      <c r="D2" s="1"/>
      <c r="E2" s="1"/>
      <c r="F2" s="1"/>
    </row>
    <row r="4" spans="1:6" x14ac:dyDescent="0.2">
      <c r="A4" s="6" t="s">
        <v>2</v>
      </c>
    </row>
    <row r="5" spans="1:6" x14ac:dyDescent="0.2">
      <c r="A5" s="6" t="s">
        <v>3</v>
      </c>
    </row>
    <row r="6" spans="1:6" x14ac:dyDescent="0.2">
      <c r="A6" s="6" t="s">
        <v>4</v>
      </c>
    </row>
    <row r="7" spans="1:6" x14ac:dyDescent="0.2">
      <c r="A7" s="6" t="s">
        <v>5</v>
      </c>
    </row>
    <row r="9" spans="1:6" ht="20.25" x14ac:dyDescent="0.2">
      <c r="A9" s="128" t="s">
        <v>6</v>
      </c>
      <c r="B9" s="127"/>
      <c r="C9" s="127"/>
      <c r="D9" s="127"/>
    </row>
    <row r="10" spans="1:6" ht="38.25" x14ac:dyDescent="0.2">
      <c r="A10" s="131"/>
      <c r="B10" s="132" t="s">
        <v>7</v>
      </c>
      <c r="C10" s="132" t="s">
        <v>8</v>
      </c>
      <c r="D10" s="132" t="s">
        <v>9</v>
      </c>
      <c r="E10" s="132" t="s">
        <v>10</v>
      </c>
    </row>
    <row r="11" spans="1:6" x14ac:dyDescent="0.2">
      <c r="A11" s="122" t="s">
        <v>11</v>
      </c>
      <c r="B11" s="157">
        <f>'Budget Summary'!C35</f>
        <v>72062</v>
      </c>
      <c r="C11" s="158">
        <f>'Budget Summary'!F35</f>
        <v>51491.399999999994</v>
      </c>
      <c r="D11" s="158">
        <f>'Budget Summary'!H35</f>
        <v>20570.600000000002</v>
      </c>
      <c r="E11" s="158">
        <f>'Budget Summary'!J35</f>
        <v>72902</v>
      </c>
      <c r="F11" s="6" t="s">
        <v>12</v>
      </c>
    </row>
    <row r="12" spans="1:6" x14ac:dyDescent="0.2">
      <c r="A12" s="122" t="s">
        <v>13</v>
      </c>
      <c r="B12" s="53">
        <f>'Budget Summary'!C45</f>
        <v>24900</v>
      </c>
      <c r="C12" s="53">
        <f>'Budget Summary'!F45</f>
        <v>23575.47</v>
      </c>
      <c r="D12" s="53">
        <f>'Budget Summary'!H45</f>
        <v>1324.53</v>
      </c>
      <c r="E12" s="53">
        <f>'Budget Summary'!J45</f>
        <v>24900</v>
      </c>
    </row>
    <row r="13" spans="1:6" x14ac:dyDescent="0.2">
      <c r="A13" s="122" t="s">
        <v>14</v>
      </c>
      <c r="B13" s="53">
        <f>'Budget Summary'!C58</f>
        <v>5550</v>
      </c>
      <c r="C13" s="53">
        <f>'Budget Summary'!F58</f>
        <v>1877.07</v>
      </c>
      <c r="D13" s="53">
        <f>'Budget Summary'!H58</f>
        <v>3672.93</v>
      </c>
      <c r="E13" s="53">
        <f>'Budget Summary'!J58</f>
        <v>5300</v>
      </c>
    </row>
    <row r="14" spans="1:6" x14ac:dyDescent="0.2">
      <c r="A14" s="122" t="s">
        <v>15</v>
      </c>
      <c r="B14" s="53">
        <f>'Budget Summary'!C67</f>
        <v>4824</v>
      </c>
      <c r="C14" s="53">
        <f>'Budget Summary'!F67</f>
        <v>4824</v>
      </c>
      <c r="D14" s="53">
        <f>'Budget Summary'!H67</f>
        <v>0</v>
      </c>
      <c r="E14" s="53">
        <f>'Budget Summary'!J67</f>
        <v>4824</v>
      </c>
    </row>
    <row r="15" spans="1:6" x14ac:dyDescent="0.2">
      <c r="A15" s="122" t="s">
        <v>16</v>
      </c>
      <c r="B15" s="53">
        <f>'Budget Summary'!C74</f>
        <v>10000</v>
      </c>
      <c r="C15" s="53">
        <f>'Budget Summary'!F74</f>
        <v>14478.8</v>
      </c>
      <c r="D15" s="53">
        <f>'Budget Summary'!H74</f>
        <v>-4478.7999999999993</v>
      </c>
      <c r="E15" s="53">
        <f>'Budget Summary'!J74</f>
        <v>15000</v>
      </c>
    </row>
    <row r="16" spans="1:6" x14ac:dyDescent="0.2">
      <c r="A16" s="122" t="s">
        <v>17</v>
      </c>
      <c r="B16" s="53">
        <f>'Budget Summary'!C83</f>
        <v>41500</v>
      </c>
      <c r="C16" s="53">
        <f>'Budget Summary'!F83</f>
        <v>38245.39</v>
      </c>
      <c r="D16" s="53">
        <f>'Budget Summary'!H83</f>
        <v>3254.6100000000006</v>
      </c>
      <c r="E16" s="53">
        <f>'Budget Summary'!J83</f>
        <v>41500</v>
      </c>
    </row>
    <row r="17" spans="1:5" x14ac:dyDescent="0.2">
      <c r="A17" s="122" t="s">
        <v>18</v>
      </c>
      <c r="B17" s="53">
        <f>'Budget Summary'!C92</f>
        <v>4850</v>
      </c>
      <c r="C17" s="53">
        <f>'Budget Summary'!F92</f>
        <v>4587.13</v>
      </c>
      <c r="D17" s="53">
        <f>'Budget Summary'!H92</f>
        <v>262.87</v>
      </c>
      <c r="E17" s="53">
        <f>'Budget Summary'!J92</f>
        <v>4550</v>
      </c>
    </row>
    <row r="18" spans="1:5" x14ac:dyDescent="0.2">
      <c r="A18" s="122" t="s">
        <v>19</v>
      </c>
      <c r="B18" s="53">
        <f>'Budget Summary'!C99</f>
        <v>2650</v>
      </c>
      <c r="C18" s="53">
        <f>'Budget Summary'!F99</f>
        <v>713</v>
      </c>
      <c r="D18" s="53">
        <f>'Budget Summary'!H99</f>
        <v>1937</v>
      </c>
      <c r="E18" s="53">
        <f>'Budget Summary'!J99</f>
        <v>2650</v>
      </c>
    </row>
    <row r="19" spans="1:5" x14ac:dyDescent="0.2">
      <c r="A19" s="122"/>
      <c r="B19" s="122"/>
      <c r="C19" s="122"/>
      <c r="D19" s="122"/>
      <c r="E19" s="122"/>
    </row>
    <row r="20" spans="1:5" x14ac:dyDescent="0.2">
      <c r="A20" s="159" t="s">
        <v>20</v>
      </c>
      <c r="B20" s="133">
        <f>SUM(B11:B19)</f>
        <v>166336</v>
      </c>
      <c r="C20" s="133">
        <f t="shared" ref="C20:E20" si="0">SUM(C11:C19)</f>
        <v>139792.26</v>
      </c>
      <c r="D20" s="133">
        <f t="shared" si="0"/>
        <v>26543.74</v>
      </c>
      <c r="E20" s="133">
        <f t="shared" si="0"/>
        <v>171626</v>
      </c>
    </row>
    <row r="22" spans="1:5" x14ac:dyDescent="0.2">
      <c r="A22" s="6" t="s">
        <v>21</v>
      </c>
    </row>
    <row r="23" spans="1:5" x14ac:dyDescent="0.2">
      <c r="A23" s="6"/>
      <c r="E23" s="20"/>
    </row>
    <row r="24" spans="1:5" x14ac:dyDescent="0.2">
      <c r="A24" s="1" t="s">
        <v>22</v>
      </c>
      <c r="B24" s="6"/>
    </row>
    <row r="25" spans="1:5" ht="38.25" x14ac:dyDescent="0.2">
      <c r="A25" s="131"/>
      <c r="B25" s="132" t="str">
        <f>B10</f>
        <v>2025-26 Budget</v>
      </c>
      <c r="C25" s="132" t="str">
        <f t="shared" ref="C25:E25" si="1">C10</f>
        <v>Forecast TOTAL 31.03.26</v>
      </c>
      <c r="D25" s="132" t="s">
        <v>23</v>
      </c>
      <c r="E25" s="132" t="str">
        <f t="shared" si="1"/>
        <v>2026-2027 Proposed Budget</v>
      </c>
    </row>
    <row r="26" spans="1:5" x14ac:dyDescent="0.2">
      <c r="A26" s="160" t="s">
        <v>24</v>
      </c>
      <c r="B26" s="53">
        <v>1400</v>
      </c>
      <c r="C26" s="53">
        <v>1400</v>
      </c>
      <c r="D26" s="53">
        <f>B26-C26</f>
        <v>0</v>
      </c>
      <c r="E26" s="53">
        <v>1000</v>
      </c>
    </row>
    <row r="27" spans="1:5" x14ac:dyDescent="0.2">
      <c r="A27" s="160" t="s">
        <v>25</v>
      </c>
      <c r="B27" s="129">
        <v>250</v>
      </c>
      <c r="C27" s="129">
        <v>200</v>
      </c>
      <c r="D27" s="53">
        <f>B27-C27</f>
        <v>50</v>
      </c>
      <c r="E27" s="129">
        <v>250</v>
      </c>
    </row>
    <row r="28" spans="1:5" x14ac:dyDescent="0.2">
      <c r="A28" s="122"/>
      <c r="B28" s="129"/>
      <c r="C28" s="129"/>
      <c r="D28" s="129"/>
      <c r="E28" s="129"/>
    </row>
    <row r="29" spans="1:5" x14ac:dyDescent="0.2">
      <c r="A29" s="159" t="s">
        <v>20</v>
      </c>
      <c r="B29" s="133">
        <f>SUM(B26:B28)</f>
        <v>1650</v>
      </c>
      <c r="C29" s="133">
        <f t="shared" ref="C29:E29" si="2">SUM(C26:C28)</f>
        <v>1600</v>
      </c>
      <c r="D29" s="133">
        <f t="shared" si="2"/>
        <v>50</v>
      </c>
      <c r="E29" s="133">
        <f t="shared" si="2"/>
        <v>1250</v>
      </c>
    </row>
    <row r="30" spans="1:5" x14ac:dyDescent="0.2">
      <c r="B30" s="100"/>
      <c r="C30" s="100"/>
      <c r="D30" s="100"/>
      <c r="E30" s="100"/>
    </row>
    <row r="31" spans="1:5" x14ac:dyDescent="0.2">
      <c r="A31" s="6" t="s">
        <v>26</v>
      </c>
      <c r="E31" s="20">
        <f>E20</f>
        <v>171626</v>
      </c>
    </row>
    <row r="32" spans="1:5" x14ac:dyDescent="0.2">
      <c r="A32" s="6" t="s">
        <v>27</v>
      </c>
      <c r="E32" s="20">
        <f>E29</f>
        <v>1250</v>
      </c>
    </row>
    <row r="33" spans="1:6" x14ac:dyDescent="0.2">
      <c r="A33" t="s">
        <v>147</v>
      </c>
      <c r="E33" s="20">
        <v>20000</v>
      </c>
    </row>
    <row r="34" spans="1:6" x14ac:dyDescent="0.2">
      <c r="A34" s="6" t="s">
        <v>28</v>
      </c>
      <c r="E34" s="20">
        <v>3306</v>
      </c>
    </row>
    <row r="35" spans="1:6" ht="13.5" thickBot="1" x14ac:dyDescent="0.25">
      <c r="A35" s="6" t="s">
        <v>29</v>
      </c>
      <c r="E35" s="130">
        <f>SUM(E31-E32-E33-E34)</f>
        <v>147070</v>
      </c>
    </row>
    <row r="36" spans="1:6" ht="13.5" thickTop="1" x14ac:dyDescent="0.2"/>
    <row r="38" spans="1:6" x14ac:dyDescent="0.2">
      <c r="A38" s="6" t="s">
        <v>30</v>
      </c>
      <c r="E38" s="20">
        <v>109356.78</v>
      </c>
    </row>
    <row r="39" spans="1:6" x14ac:dyDescent="0.2">
      <c r="A39" s="6" t="s">
        <v>31</v>
      </c>
      <c r="E39" s="20">
        <v>20000</v>
      </c>
    </row>
    <row r="40" spans="1:6" ht="13.5" thickBot="1" x14ac:dyDescent="0.25">
      <c r="A40" s="6" t="s">
        <v>32</v>
      </c>
      <c r="E40" s="130">
        <f>SUM(E38:E39)</f>
        <v>129356.78</v>
      </c>
    </row>
    <row r="41" spans="1:6" ht="13.5" thickTop="1" x14ac:dyDescent="0.2">
      <c r="E41" s="20"/>
    </row>
    <row r="42" spans="1:6" x14ac:dyDescent="0.2">
      <c r="A42" s="161" t="s">
        <v>33</v>
      </c>
      <c r="B42" s="134"/>
      <c r="E42" s="20"/>
    </row>
    <row r="43" spans="1:6" x14ac:dyDescent="0.2">
      <c r="A43" s="135"/>
      <c r="B43" s="136"/>
      <c r="E43" s="20"/>
    </row>
    <row r="44" spans="1:6" x14ac:dyDescent="0.2">
      <c r="A44" s="160" t="s">
        <v>34</v>
      </c>
      <c r="B44" s="126">
        <v>2000</v>
      </c>
    </row>
    <row r="45" spans="1:6" x14ac:dyDescent="0.2">
      <c r="A45" s="160" t="s">
        <v>35</v>
      </c>
      <c r="B45" s="126">
        <v>6000</v>
      </c>
      <c r="C45" s="6"/>
    </row>
    <row r="46" spans="1:6" x14ac:dyDescent="0.2">
      <c r="A46" s="160" t="s">
        <v>36</v>
      </c>
      <c r="B46" s="126">
        <v>500</v>
      </c>
      <c r="D46" t="s">
        <v>37</v>
      </c>
      <c r="F46" t="s">
        <v>38</v>
      </c>
    </row>
    <row r="47" spans="1:6" x14ac:dyDescent="0.2">
      <c r="A47" s="160" t="s">
        <v>39</v>
      </c>
      <c r="B47" s="126">
        <v>70000</v>
      </c>
      <c r="D47" t="s">
        <v>40</v>
      </c>
      <c r="F47" t="s">
        <v>38</v>
      </c>
    </row>
    <row r="48" spans="1:6" x14ac:dyDescent="0.2">
      <c r="A48" s="160" t="s">
        <v>41</v>
      </c>
      <c r="B48" s="126">
        <v>2000</v>
      </c>
    </row>
    <row r="49" spans="1:3" x14ac:dyDescent="0.2">
      <c r="A49" s="159" t="s">
        <v>42</v>
      </c>
      <c r="B49" s="137">
        <f>SUM(B44:B48)</f>
        <v>80500</v>
      </c>
    </row>
    <row r="51" spans="1:3" x14ac:dyDescent="0.2">
      <c r="A51" s="1" t="s">
        <v>156</v>
      </c>
    </row>
    <row r="52" spans="1:3" x14ac:dyDescent="0.2">
      <c r="A52" s="6" t="s">
        <v>148</v>
      </c>
      <c r="B52" s="6" t="s">
        <v>149</v>
      </c>
      <c r="C52" s="6" t="s">
        <v>150</v>
      </c>
    </row>
    <row r="53" spans="1:3" x14ac:dyDescent="0.2">
      <c r="A53" s="6" t="s">
        <v>148</v>
      </c>
      <c r="B53" s="6" t="s">
        <v>151</v>
      </c>
      <c r="C53" s="6" t="s">
        <v>152</v>
      </c>
    </row>
    <row r="54" spans="1:3" x14ac:dyDescent="0.2">
      <c r="A54" s="6" t="s">
        <v>153</v>
      </c>
      <c r="B54" s="6" t="s">
        <v>154</v>
      </c>
      <c r="C54" s="6" t="s">
        <v>155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59"/>
  <sheetViews>
    <sheetView showGridLines="0" topLeftCell="A80" workbookViewId="0">
      <selection activeCell="D53" sqref="D53"/>
    </sheetView>
  </sheetViews>
  <sheetFormatPr defaultColWidth="14.42578125" defaultRowHeight="15" customHeight="1" x14ac:dyDescent="0.2"/>
  <cols>
    <col min="1" max="1" width="6.85546875" customWidth="1"/>
    <col min="2" max="2" width="18.5703125" customWidth="1"/>
    <col min="3" max="3" width="10.28515625" customWidth="1"/>
    <col min="4" max="4" width="10.42578125" customWidth="1"/>
    <col min="5" max="5" width="10.7109375" customWidth="1"/>
    <col min="6" max="6" width="10.140625" bestFit="1" customWidth="1"/>
    <col min="7" max="7" width="2" customWidth="1"/>
    <col min="8" max="8" width="10.140625" bestFit="1" customWidth="1"/>
    <col min="9" max="9" width="2.28515625" customWidth="1"/>
    <col min="10" max="10" width="16.7109375" bestFit="1" customWidth="1"/>
    <col min="11" max="11" width="49.140625" customWidth="1"/>
  </cols>
  <sheetData>
    <row r="1" spans="1:10" ht="39" customHeight="1" x14ac:dyDescent="0.2">
      <c r="A1" s="1"/>
      <c r="E1" s="2" t="s">
        <v>43</v>
      </c>
    </row>
    <row r="2" spans="1:10" ht="12.75" customHeight="1" x14ac:dyDescent="0.2">
      <c r="E2" s="3" t="s">
        <v>44</v>
      </c>
    </row>
    <row r="3" spans="1:10" ht="12.75" customHeight="1" x14ac:dyDescent="0.2">
      <c r="E3" s="3"/>
    </row>
    <row r="4" spans="1:10" ht="12.75" customHeight="1" x14ac:dyDescent="0.2">
      <c r="E4" s="3"/>
    </row>
    <row r="5" spans="1:10" ht="12.75" customHeight="1" x14ac:dyDescent="0.2"/>
    <row r="6" spans="1:10" ht="16.5" customHeight="1" x14ac:dyDescent="0.2">
      <c r="A6" s="1" t="s">
        <v>45</v>
      </c>
      <c r="B6" s="1" t="s">
        <v>46</v>
      </c>
      <c r="C6" s="4" t="s">
        <v>47</v>
      </c>
      <c r="D6" s="4" t="s">
        <v>48</v>
      </c>
      <c r="E6" s="4"/>
      <c r="F6" s="1"/>
      <c r="J6" s="4" t="s">
        <v>49</v>
      </c>
    </row>
    <row r="7" spans="1:10" ht="27" customHeight="1" x14ac:dyDescent="0.2">
      <c r="A7" s="80" t="s">
        <v>11</v>
      </c>
      <c r="B7" s="5"/>
      <c r="C7" s="4" t="s">
        <v>50</v>
      </c>
      <c r="D7" s="124" t="s">
        <v>51</v>
      </c>
      <c r="E7" s="124" t="s">
        <v>52</v>
      </c>
      <c r="F7" s="124" t="s">
        <v>53</v>
      </c>
      <c r="G7" s="4"/>
      <c r="H7" s="4" t="s">
        <v>54</v>
      </c>
      <c r="I7" s="6"/>
      <c r="J7" s="4" t="s">
        <v>55</v>
      </c>
    </row>
    <row r="8" spans="1:10" ht="12.75" customHeight="1" x14ac:dyDescent="0.2">
      <c r="A8" s="81">
        <v>6</v>
      </c>
      <c r="B8" s="77" t="s">
        <v>56</v>
      </c>
      <c r="C8" s="88">
        <f>'Council Budget 2026-27'!C6</f>
        <v>23000</v>
      </c>
      <c r="D8" s="76">
        <f>'Council Budget 2026-27'!D6</f>
        <v>10820.51</v>
      </c>
      <c r="E8" s="8">
        <f>'Council Budget 2026-27'!P6</f>
        <v>10887.619999999999</v>
      </c>
      <c r="F8" s="9">
        <f t="shared" ref="F8:F33" si="0">SUM(D8:E8)</f>
        <v>21708.129999999997</v>
      </c>
      <c r="G8" s="55"/>
      <c r="H8" s="9">
        <f t="shared" ref="H8:H34" si="1">C8-F8</f>
        <v>1291.8700000000026</v>
      </c>
      <c r="I8" s="70"/>
      <c r="J8" s="73">
        <f>'Council Budget 2026-27'!O6</f>
        <v>23000</v>
      </c>
    </row>
    <row r="9" spans="1:10" ht="12.75" customHeight="1" x14ac:dyDescent="0.2">
      <c r="A9" s="81">
        <v>7</v>
      </c>
      <c r="B9" s="78" t="s">
        <v>57</v>
      </c>
      <c r="C9" s="88">
        <f>'Council Budget 2026-27'!C7</f>
        <v>7000</v>
      </c>
      <c r="D9" s="76">
        <f>'Council Budget 2026-27'!D7</f>
        <v>3802.49</v>
      </c>
      <c r="E9" s="8">
        <f>'Council Budget 2026-27'!P7</f>
        <v>3422.05</v>
      </c>
      <c r="F9" s="9">
        <f t="shared" si="0"/>
        <v>7224.54</v>
      </c>
      <c r="G9" s="56"/>
      <c r="H9" s="9">
        <f t="shared" si="1"/>
        <v>-224.53999999999996</v>
      </c>
      <c r="I9" s="70"/>
      <c r="J9" s="73">
        <f>'Council Budget 2026-27'!O7</f>
        <v>7000</v>
      </c>
    </row>
    <row r="10" spans="1:10" ht="12.75" customHeight="1" x14ac:dyDescent="0.2">
      <c r="A10" s="81">
        <v>8</v>
      </c>
      <c r="B10" s="78" t="s">
        <v>58</v>
      </c>
      <c r="C10" s="88">
        <f>'Council Budget 2026-27'!C8</f>
        <v>2000</v>
      </c>
      <c r="D10" s="76">
        <f>'Council Budget 2026-27'!D8</f>
        <v>1162.92</v>
      </c>
      <c r="E10" s="8">
        <f>'Council Budget 2026-27'!P8</f>
        <v>936.9</v>
      </c>
      <c r="F10" s="9">
        <f t="shared" si="0"/>
        <v>2099.8200000000002</v>
      </c>
      <c r="G10" s="56"/>
      <c r="H10" s="9">
        <f t="shared" si="1"/>
        <v>-99.820000000000164</v>
      </c>
      <c r="I10" s="70"/>
      <c r="J10" s="73">
        <f>'Council Budget 2026-27'!O8</f>
        <v>2500</v>
      </c>
    </row>
    <row r="11" spans="1:10" ht="12.75" customHeight="1" x14ac:dyDescent="0.2">
      <c r="A11" s="82">
        <v>21</v>
      </c>
      <c r="B11" s="77" t="s">
        <v>59</v>
      </c>
      <c r="C11" s="88">
        <f>'Council Budget 2026-27'!C9</f>
        <v>10000</v>
      </c>
      <c r="D11" s="76">
        <f>'Council Budget 2026-27'!D9</f>
        <v>4839.54</v>
      </c>
      <c r="E11" s="8">
        <f>'Council Budget 2026-27'!P9</f>
        <v>4839.54</v>
      </c>
      <c r="F11" s="9">
        <f t="shared" si="0"/>
        <v>9679.08</v>
      </c>
      <c r="G11" s="56"/>
      <c r="H11" s="9">
        <f t="shared" si="1"/>
        <v>320.92000000000007</v>
      </c>
      <c r="I11" s="70"/>
      <c r="J11" s="73">
        <f>'Council Budget 2026-27'!O9</f>
        <v>9680</v>
      </c>
    </row>
    <row r="12" spans="1:10" ht="12.75" customHeight="1" x14ac:dyDescent="0.2">
      <c r="A12" s="82">
        <v>9</v>
      </c>
      <c r="B12" s="77" t="s">
        <v>60</v>
      </c>
      <c r="C12" s="88">
        <f>'Council Budget 2026-27'!C10</f>
        <v>600</v>
      </c>
      <c r="D12" s="76">
        <f>'Council Budget 2026-27'!D10</f>
        <v>456</v>
      </c>
      <c r="E12" s="8">
        <f>'Council Budget 2026-27'!P10</f>
        <v>0</v>
      </c>
      <c r="F12" s="9">
        <f t="shared" si="0"/>
        <v>456</v>
      </c>
      <c r="G12" s="57"/>
      <c r="H12" s="9">
        <f t="shared" si="1"/>
        <v>144</v>
      </c>
      <c r="I12" s="70"/>
      <c r="J12" s="73">
        <f>'Council Budget 2026-27'!O10</f>
        <v>500</v>
      </c>
    </row>
    <row r="13" spans="1:10" ht="12.75" customHeight="1" x14ac:dyDescent="0.2">
      <c r="A13" s="82">
        <v>10</v>
      </c>
      <c r="B13" s="79" t="s">
        <v>61</v>
      </c>
      <c r="C13" s="88">
        <f>'Council Budget 2026-27'!C11</f>
        <v>700</v>
      </c>
      <c r="D13" s="76">
        <f>'Council Budget 2026-27'!D11</f>
        <v>654.09</v>
      </c>
      <c r="E13" s="8">
        <f>'Council Budget 2026-27'!P11</f>
        <v>0</v>
      </c>
      <c r="F13" s="9">
        <f t="shared" si="0"/>
        <v>654.09</v>
      </c>
      <c r="G13" s="57"/>
      <c r="H13" s="9">
        <f t="shared" si="1"/>
        <v>45.909999999999968</v>
      </c>
      <c r="I13" s="70"/>
      <c r="J13" s="73">
        <f>'Council Budget 2026-27'!O11</f>
        <v>700</v>
      </c>
    </row>
    <row r="14" spans="1:10" ht="12.75" customHeight="1" x14ac:dyDescent="0.2">
      <c r="A14" s="82">
        <v>11</v>
      </c>
      <c r="B14" s="79" t="s">
        <v>62</v>
      </c>
      <c r="C14" s="88">
        <f>'Council Budget 2026-27'!C12</f>
        <v>2000</v>
      </c>
      <c r="D14" s="76">
        <f>'Council Budget 2026-27'!D12</f>
        <v>2545</v>
      </c>
      <c r="E14" s="8">
        <f>'Council Budget 2026-27'!P12</f>
        <v>0</v>
      </c>
      <c r="F14" s="9">
        <f t="shared" si="0"/>
        <v>2545</v>
      </c>
      <c r="G14" s="57"/>
      <c r="H14" s="9">
        <f t="shared" si="1"/>
        <v>-545</v>
      </c>
      <c r="I14" s="70"/>
      <c r="J14" s="73">
        <f>'Council Budget 2026-27'!O12</f>
        <v>2500</v>
      </c>
    </row>
    <row r="15" spans="1:10" ht="12.75" customHeight="1" x14ac:dyDescent="0.2">
      <c r="A15" s="82">
        <v>12</v>
      </c>
      <c r="B15" s="79" t="s">
        <v>63</v>
      </c>
      <c r="C15" s="88">
        <f>'Council Budget 2026-27'!C13</f>
        <v>500</v>
      </c>
      <c r="D15" s="76">
        <f>'Council Budget 2026-27'!D13</f>
        <v>135.36000000000001</v>
      </c>
      <c r="E15" s="8">
        <f>'Council Budget 2026-27'!P13</f>
        <v>250</v>
      </c>
      <c r="F15" s="9">
        <f t="shared" si="0"/>
        <v>385.36</v>
      </c>
      <c r="G15" s="57"/>
      <c r="H15" s="9">
        <f t="shared" si="1"/>
        <v>114.63999999999999</v>
      </c>
      <c r="I15" s="70"/>
      <c r="J15" s="73">
        <f>'Council Budget 2026-27'!O13</f>
        <v>500</v>
      </c>
    </row>
    <row r="16" spans="1:10" ht="12.75" customHeight="1" x14ac:dyDescent="0.2">
      <c r="A16" s="82">
        <v>13</v>
      </c>
      <c r="B16" s="79" t="s">
        <v>64</v>
      </c>
      <c r="C16" s="88">
        <f>'Council Budget 2026-27'!C14</f>
        <v>960</v>
      </c>
      <c r="D16" s="76">
        <f>'Council Budget 2026-27'!D14</f>
        <v>540</v>
      </c>
      <c r="E16" s="8">
        <f>'Council Budget 2026-27'!P14</f>
        <v>0</v>
      </c>
      <c r="F16" s="9">
        <f t="shared" si="0"/>
        <v>540</v>
      </c>
      <c r="G16" s="57"/>
      <c r="H16" s="9">
        <f t="shared" si="1"/>
        <v>420</v>
      </c>
      <c r="I16" s="70"/>
      <c r="J16" s="73">
        <f>'Council Budget 2026-27'!O14</f>
        <v>960</v>
      </c>
    </row>
    <row r="17" spans="1:10" ht="12.75" customHeight="1" x14ac:dyDescent="0.2">
      <c r="A17" s="82">
        <v>15</v>
      </c>
      <c r="B17" s="79" t="s">
        <v>65</v>
      </c>
      <c r="C17" s="88">
        <f>'Council Budget 2026-27'!C15</f>
        <v>200</v>
      </c>
      <c r="D17" s="76">
        <f>'Council Budget 2026-27'!D15</f>
        <v>53.13</v>
      </c>
      <c r="E17" s="8">
        <f>'Council Budget 2026-27'!P15</f>
        <v>107.88</v>
      </c>
      <c r="F17" s="9">
        <f t="shared" si="0"/>
        <v>161.01</v>
      </c>
      <c r="G17" s="57"/>
      <c r="H17" s="9">
        <f t="shared" si="1"/>
        <v>38.990000000000009</v>
      </c>
      <c r="I17" s="70"/>
      <c r="J17" s="73">
        <f>'Council Budget 2026-27'!O15</f>
        <v>200</v>
      </c>
    </row>
    <row r="18" spans="1:10" ht="12.75" customHeight="1" x14ac:dyDescent="0.2">
      <c r="A18" s="82">
        <v>16</v>
      </c>
      <c r="B18" s="79" t="s">
        <v>66</v>
      </c>
      <c r="C18" s="88">
        <f>'Council Budget 2026-27'!C16</f>
        <v>350</v>
      </c>
      <c r="D18" s="76">
        <f>'Council Budget 2026-27'!D16</f>
        <v>186</v>
      </c>
      <c r="E18" s="8">
        <f>'Council Budget 2026-27'!P16</f>
        <v>186</v>
      </c>
      <c r="F18" s="9">
        <f t="shared" si="0"/>
        <v>372</v>
      </c>
      <c r="G18" s="57"/>
      <c r="H18" s="9">
        <f t="shared" si="1"/>
        <v>-22</v>
      </c>
      <c r="I18" s="70"/>
      <c r="J18" s="73">
        <f>'Council Budget 2026-27'!O16</f>
        <v>350</v>
      </c>
    </row>
    <row r="19" spans="1:10" ht="12.75" customHeight="1" x14ac:dyDescent="0.2">
      <c r="A19" s="82">
        <v>17</v>
      </c>
      <c r="B19" s="79" t="s">
        <v>67</v>
      </c>
      <c r="C19" s="88">
        <f>'Council Budget 2026-27'!C17</f>
        <v>12</v>
      </c>
      <c r="D19" s="76">
        <f>'Council Budget 2026-27'!D17</f>
        <v>0</v>
      </c>
      <c r="E19" s="8">
        <f>'Council Budget 2026-27'!P17</f>
        <v>0</v>
      </c>
      <c r="F19" s="9">
        <f t="shared" si="0"/>
        <v>0</v>
      </c>
      <c r="G19" s="57"/>
      <c r="H19" s="9">
        <f t="shared" si="1"/>
        <v>12</v>
      </c>
      <c r="I19" s="70"/>
      <c r="J19" s="73">
        <f>'Council Budget 2026-27'!O17</f>
        <v>12</v>
      </c>
    </row>
    <row r="20" spans="1:10" ht="12.75" customHeight="1" x14ac:dyDescent="0.2">
      <c r="A20" s="82">
        <v>18</v>
      </c>
      <c r="B20" s="79" t="s">
        <v>68</v>
      </c>
      <c r="C20" s="88">
        <f>'Council Budget 2026-27'!C18</f>
        <v>700</v>
      </c>
      <c r="D20" s="76">
        <f>'Council Budget 2026-27'!D18</f>
        <v>0</v>
      </c>
      <c r="E20" s="8">
        <f>'Council Budget 2026-27'!P18</f>
        <v>600</v>
      </c>
      <c r="F20" s="9">
        <f t="shared" si="0"/>
        <v>600</v>
      </c>
      <c r="G20" s="57"/>
      <c r="H20" s="9">
        <f t="shared" si="1"/>
        <v>100</v>
      </c>
      <c r="I20" s="70"/>
      <c r="J20" s="73">
        <f>'Council Budget 2026-27'!O18</f>
        <v>800</v>
      </c>
    </row>
    <row r="21" spans="1:10" ht="12.75" customHeight="1" x14ac:dyDescent="0.2">
      <c r="A21" s="82">
        <v>19</v>
      </c>
      <c r="B21" s="79" t="s">
        <v>69</v>
      </c>
      <c r="C21" s="88">
        <f>'Council Budget 2026-27'!C19</f>
        <v>40</v>
      </c>
      <c r="D21" s="76">
        <f>'Council Budget 2026-27'!D19</f>
        <v>0</v>
      </c>
      <c r="E21" s="8">
        <f>'Council Budget 2026-27'!P19</f>
        <v>47</v>
      </c>
      <c r="F21" s="9">
        <f t="shared" si="0"/>
        <v>47</v>
      </c>
      <c r="G21" s="57"/>
      <c r="H21" s="9">
        <f t="shared" si="1"/>
        <v>-7</v>
      </c>
      <c r="I21" s="70"/>
      <c r="J21" s="73">
        <f>'Council Budget 2026-27'!O19</f>
        <v>50</v>
      </c>
    </row>
    <row r="22" spans="1:10" s="69" customFormat="1" ht="12.75" customHeight="1" x14ac:dyDescent="0.2">
      <c r="A22" s="98">
        <v>20</v>
      </c>
      <c r="B22" s="99" t="s">
        <v>70</v>
      </c>
      <c r="C22" s="88">
        <f>'Council Budget 2026-27'!C20</f>
        <v>300</v>
      </c>
      <c r="D22" s="76">
        <f>'Council Budget 2026-27'!D20</f>
        <v>186</v>
      </c>
      <c r="E22" s="8">
        <f>'Council Budget 2026-27'!P20</f>
        <v>0</v>
      </c>
      <c r="F22" s="95">
        <f t="shared" si="0"/>
        <v>186</v>
      </c>
      <c r="G22" s="96"/>
      <c r="H22" s="95">
        <f t="shared" si="1"/>
        <v>114</v>
      </c>
      <c r="I22" s="72"/>
      <c r="J22" s="73">
        <f>'Council Budget 2026-27'!O20</f>
        <v>300</v>
      </c>
    </row>
    <row r="23" spans="1:10" s="69" customFormat="1" ht="12.75" customHeight="1" x14ac:dyDescent="0.2">
      <c r="A23" s="98">
        <v>22</v>
      </c>
      <c r="B23" s="99" t="s">
        <v>71</v>
      </c>
      <c r="C23" s="88">
        <f>'Council Budget 2026-27'!C21</f>
        <v>50</v>
      </c>
      <c r="D23" s="76">
        <f>'Council Budget 2026-27'!D21</f>
        <v>39.6</v>
      </c>
      <c r="E23" s="8">
        <f>'Council Budget 2026-27'!P21</f>
        <v>0</v>
      </c>
      <c r="F23" s="95">
        <f t="shared" si="0"/>
        <v>39.6</v>
      </c>
      <c r="G23" s="96"/>
      <c r="H23" s="95">
        <f t="shared" si="1"/>
        <v>10.399999999999999</v>
      </c>
      <c r="I23" s="72"/>
      <c r="J23" s="73">
        <f>'Council Budget 2026-27'!O21</f>
        <v>50</v>
      </c>
    </row>
    <row r="24" spans="1:10" ht="12.75" customHeight="1" x14ac:dyDescent="0.2">
      <c r="A24" s="82">
        <v>23</v>
      </c>
      <c r="B24" s="79" t="s">
        <v>72</v>
      </c>
      <c r="C24" s="88">
        <f>'Council Budget 2026-27'!C22</f>
        <v>1200</v>
      </c>
      <c r="D24" s="76">
        <f>'Council Budget 2026-27'!D22</f>
        <v>1223</v>
      </c>
      <c r="E24" s="8">
        <f>'Council Budget 2026-27'!P22</f>
        <v>0</v>
      </c>
      <c r="F24" s="9">
        <f t="shared" si="0"/>
        <v>1223</v>
      </c>
      <c r="G24" s="57"/>
      <c r="H24" s="9">
        <f t="shared" si="1"/>
        <v>-23</v>
      </c>
      <c r="I24" s="70"/>
      <c r="J24" s="73">
        <f>'Council Budget 2026-27'!O22</f>
        <v>1400</v>
      </c>
    </row>
    <row r="25" spans="1:10" ht="12.75" customHeight="1" x14ac:dyDescent="0.2">
      <c r="A25" s="82">
        <v>24</v>
      </c>
      <c r="B25" s="79" t="s">
        <v>73</v>
      </c>
      <c r="C25" s="88">
        <f>'Council Budget 2026-27'!C23</f>
        <v>300</v>
      </c>
      <c r="D25" s="76">
        <f>'Council Budget 2026-27'!D23</f>
        <v>0</v>
      </c>
      <c r="E25" s="8">
        <f>'Council Budget 2026-27'!P23</f>
        <v>250</v>
      </c>
      <c r="F25" s="9">
        <f t="shared" si="0"/>
        <v>250</v>
      </c>
      <c r="G25" s="57"/>
      <c r="H25" s="9">
        <f t="shared" si="1"/>
        <v>50</v>
      </c>
      <c r="I25" s="70"/>
      <c r="J25" s="73">
        <f>'Council Budget 2026-27'!O23</f>
        <v>300</v>
      </c>
    </row>
    <row r="26" spans="1:10" ht="12.75" customHeight="1" x14ac:dyDescent="0.2">
      <c r="A26" s="82">
        <v>25</v>
      </c>
      <c r="B26" s="79" t="s">
        <v>74</v>
      </c>
      <c r="C26" s="88">
        <f>'Council Budget 2026-27'!C24</f>
        <v>0</v>
      </c>
      <c r="D26" s="76">
        <f>'Council Budget 2026-27'!D24</f>
        <v>0</v>
      </c>
      <c r="E26" s="8">
        <f>'Council Budget 2026-27'!P24</f>
        <v>0</v>
      </c>
      <c r="F26" s="9">
        <f t="shared" si="0"/>
        <v>0</v>
      </c>
      <c r="G26" s="57"/>
      <c r="H26" s="9">
        <f t="shared" si="1"/>
        <v>0</v>
      </c>
      <c r="I26" s="70"/>
      <c r="J26" s="73">
        <f>'Council Budget 2026-27'!O24</f>
        <v>0</v>
      </c>
    </row>
    <row r="27" spans="1:10" ht="12.75" customHeight="1" x14ac:dyDescent="0.2">
      <c r="A27" s="82">
        <v>53</v>
      </c>
      <c r="B27" s="79" t="s">
        <v>75</v>
      </c>
      <c r="C27" s="88">
        <f>'Council Budget 2026-27'!C25</f>
        <v>150</v>
      </c>
      <c r="D27" s="76">
        <f>'Council Budget 2026-27'!D25</f>
        <v>35.03</v>
      </c>
      <c r="E27" s="8">
        <f>'Council Budget 2026-27'!P25</f>
        <v>0</v>
      </c>
      <c r="F27" s="9">
        <f t="shared" si="0"/>
        <v>35.03</v>
      </c>
      <c r="G27" s="57"/>
      <c r="H27" s="9">
        <f t="shared" si="1"/>
        <v>114.97</v>
      </c>
      <c r="I27" s="70"/>
      <c r="J27" s="73">
        <f>'Council Budget 2026-27'!O25</f>
        <v>100</v>
      </c>
    </row>
    <row r="28" spans="1:10" ht="12.75" customHeight="1" x14ac:dyDescent="0.2">
      <c r="A28" s="82">
        <v>54</v>
      </c>
      <c r="B28" s="79" t="s">
        <v>76</v>
      </c>
      <c r="C28" s="88">
        <f>'Council Budget 2026-27'!C26</f>
        <v>0</v>
      </c>
      <c r="D28" s="76">
        <f>'Council Budget 2026-27'!D26</f>
        <v>720.19</v>
      </c>
      <c r="E28" s="8">
        <f>'Council Budget 2026-27'!P26</f>
        <v>0</v>
      </c>
      <c r="F28" s="9">
        <f t="shared" si="0"/>
        <v>720.19</v>
      </c>
      <c r="G28" s="57"/>
      <c r="H28" s="9">
        <f t="shared" si="1"/>
        <v>-720.19</v>
      </c>
      <c r="I28" s="70"/>
      <c r="J28" s="73">
        <f>'Council Budget 2026-27'!O26</f>
        <v>0</v>
      </c>
    </row>
    <row r="29" spans="1:10" ht="12.75" customHeight="1" x14ac:dyDescent="0.2">
      <c r="A29" s="98">
        <v>67</v>
      </c>
      <c r="B29" s="99" t="s">
        <v>77</v>
      </c>
      <c r="C29" s="91">
        <f>'Council Budget 2026-27'!C27</f>
        <v>400</v>
      </c>
      <c r="D29" s="144">
        <f>'Council Budget 2026-27'!D27</f>
        <v>164</v>
      </c>
      <c r="E29" s="145">
        <f>'Council Budget 2026-27'!P27</f>
        <v>175</v>
      </c>
      <c r="F29" s="95">
        <f t="shared" si="0"/>
        <v>339</v>
      </c>
      <c r="G29" s="96"/>
      <c r="H29" s="95">
        <f t="shared" si="1"/>
        <v>61</v>
      </c>
      <c r="I29" s="72"/>
      <c r="J29" s="97">
        <f>'Council Budget 2026-27'!O27</f>
        <v>400</v>
      </c>
    </row>
    <row r="30" spans="1:10" ht="12.75" customHeight="1" x14ac:dyDescent="0.2">
      <c r="A30" s="98">
        <v>69</v>
      </c>
      <c r="B30" s="99" t="s">
        <v>78</v>
      </c>
      <c r="C30" s="91">
        <f>'Council Budget 2026-27'!C28</f>
        <v>1500</v>
      </c>
      <c r="D30" s="144">
        <f>'Council Budget 2026-27'!D28</f>
        <v>0</v>
      </c>
      <c r="E30" s="145">
        <f>'Council Budget 2026-27'!P28</f>
        <v>1100</v>
      </c>
      <c r="F30" s="95">
        <f t="shared" si="0"/>
        <v>1100</v>
      </c>
      <c r="G30" s="96"/>
      <c r="H30" s="95">
        <f t="shared" si="1"/>
        <v>400</v>
      </c>
      <c r="I30" s="72"/>
      <c r="J30" s="97">
        <f>'Council Budget 2026-27'!O28</f>
        <v>1500</v>
      </c>
    </row>
    <row r="31" spans="1:10" ht="12.75" customHeight="1" x14ac:dyDescent="0.2">
      <c r="A31" s="98">
        <v>68</v>
      </c>
      <c r="B31" s="99" t="str">
        <f>'Council Budget 2026-27'!B29</f>
        <v>office equipment</v>
      </c>
      <c r="C31" s="91">
        <f>'Council Budget 2026-27'!C29</f>
        <v>0</v>
      </c>
      <c r="D31" s="144">
        <f>'Council Budget 2026-27'!D29</f>
        <v>1101.45</v>
      </c>
      <c r="E31" s="145">
        <f>'Council Budget 2026-27'!P29</f>
        <v>0</v>
      </c>
      <c r="F31" s="95">
        <f t="shared" si="0"/>
        <v>1101.45</v>
      </c>
      <c r="G31" s="96"/>
      <c r="H31" s="95">
        <f t="shared" si="1"/>
        <v>-1101.45</v>
      </c>
      <c r="I31" s="72"/>
      <c r="J31" s="97">
        <f>'Council Budget 2026-27'!O29</f>
        <v>0</v>
      </c>
    </row>
    <row r="32" spans="1:10" ht="12.75" customHeight="1" x14ac:dyDescent="0.2">
      <c r="A32" s="82">
        <v>58</v>
      </c>
      <c r="B32" s="79" t="s">
        <v>79</v>
      </c>
      <c r="C32" s="88">
        <f>'Council Budget 2026-27'!C30</f>
        <v>50</v>
      </c>
      <c r="D32" s="76">
        <f>'Council Budget 2026-27'!D30</f>
        <v>0</v>
      </c>
      <c r="E32" s="145">
        <f>'Council Budget 2026-27'!P30</f>
        <v>0</v>
      </c>
      <c r="F32" s="9">
        <f t="shared" si="0"/>
        <v>0</v>
      </c>
      <c r="G32" s="57"/>
      <c r="H32" s="9">
        <f t="shared" si="1"/>
        <v>50</v>
      </c>
      <c r="I32" s="70"/>
      <c r="J32" s="73">
        <f>'Council Budget 2026-27'!O30</f>
        <v>50</v>
      </c>
    </row>
    <row r="33" spans="1:10" ht="12.75" customHeight="1" x14ac:dyDescent="0.2">
      <c r="A33" s="117">
        <v>59</v>
      </c>
      <c r="B33" s="121" t="str">
        <f>'Council Budget 2026-27'!B31</f>
        <v>Postage</v>
      </c>
      <c r="C33" s="121">
        <f>'Council Budget 2026-27'!C31</f>
        <v>50</v>
      </c>
      <c r="D33" s="121">
        <f>'Council Budget 2026-27'!D31</f>
        <v>17.100000000000001</v>
      </c>
      <c r="E33" s="145">
        <f>'Council Budget 2026-27'!P31</f>
        <v>8</v>
      </c>
      <c r="F33" s="9">
        <f t="shared" si="0"/>
        <v>25.1</v>
      </c>
      <c r="G33" s="121">
        <f>'Council Budget 2026-27'!G31</f>
        <v>8</v>
      </c>
      <c r="H33" s="9">
        <f t="shared" si="1"/>
        <v>24.9</v>
      </c>
      <c r="I33" s="121">
        <f>'Council Budget 2026-27'!I31</f>
        <v>0</v>
      </c>
      <c r="J33" s="73">
        <f>'Council Budget 2026-27'!O31</f>
        <v>50</v>
      </c>
    </row>
    <row r="34" spans="1:10" ht="12.75" customHeight="1" x14ac:dyDescent="0.2">
      <c r="A34" s="117"/>
      <c r="B34" s="114" t="s">
        <v>80</v>
      </c>
      <c r="C34" s="121">
        <f>'Council Budget 2026-27'!C32</f>
        <v>20000</v>
      </c>
      <c r="D34" s="121">
        <f>'Council Budget 2026-27'!D32</f>
        <v>0</v>
      </c>
      <c r="E34" s="145">
        <f>'Council Budget 2026-27'!P32</f>
        <v>0</v>
      </c>
      <c r="F34" s="121">
        <f>'Council Budget 2026-27'!F32</f>
        <v>0</v>
      </c>
      <c r="G34" s="121">
        <f>'Council Budget 2026-27'!G32</f>
        <v>0</v>
      </c>
      <c r="H34" s="9">
        <f t="shared" si="1"/>
        <v>20000</v>
      </c>
      <c r="I34" s="121"/>
      <c r="J34" s="73">
        <f>'Council Budget 2026-27'!O32</f>
        <v>20000</v>
      </c>
    </row>
    <row r="35" spans="1:10" ht="12.75" customHeight="1" x14ac:dyDescent="0.2">
      <c r="B35" s="18" t="s">
        <v>81</v>
      </c>
      <c r="C35" s="19">
        <f>SUM(C8:C34)</f>
        <v>72062</v>
      </c>
      <c r="D35" s="19">
        <f t="shared" ref="D35:G35" si="2">SUM(D8:D33)</f>
        <v>28681.409999999996</v>
      </c>
      <c r="E35" s="19">
        <f>SUM(E8:E34)</f>
        <v>22809.989999999998</v>
      </c>
      <c r="F35" s="19">
        <f t="shared" si="2"/>
        <v>51491.399999999994</v>
      </c>
      <c r="G35" s="19">
        <f t="shared" si="2"/>
        <v>8</v>
      </c>
      <c r="H35" s="19">
        <f>SUM(H8:H34)</f>
        <v>20570.600000000002</v>
      </c>
      <c r="I35" s="6"/>
      <c r="J35" s="74">
        <f>SUM(J8:J34)</f>
        <v>72902</v>
      </c>
    </row>
    <row r="36" spans="1:10" s="69" customFormat="1" ht="12.75" customHeight="1" x14ac:dyDescent="0.2">
      <c r="B36" s="67"/>
      <c r="C36" s="68"/>
      <c r="D36" s="68"/>
      <c r="E36" s="68"/>
      <c r="F36" s="68"/>
      <c r="G36" s="68"/>
      <c r="H36" s="68"/>
      <c r="I36" s="72"/>
      <c r="J36" s="68"/>
    </row>
    <row r="37" spans="1:10" s="69" customFormat="1" ht="12.75" customHeight="1" x14ac:dyDescent="0.2">
      <c r="B37" s="67"/>
      <c r="C37" s="68"/>
      <c r="D37" s="68"/>
      <c r="E37" s="68"/>
      <c r="F37" s="68"/>
      <c r="G37" s="68"/>
      <c r="H37" s="68"/>
      <c r="I37" s="72"/>
      <c r="J37" s="68"/>
    </row>
    <row r="38" spans="1:10" ht="12.75" customHeight="1" x14ac:dyDescent="0.2">
      <c r="B38" s="67"/>
      <c r="C38" s="68"/>
      <c r="D38" s="68"/>
      <c r="E38" s="68"/>
      <c r="F38" s="68"/>
      <c r="G38" s="68"/>
      <c r="H38" s="68"/>
      <c r="I38" s="72"/>
      <c r="J38" s="68"/>
    </row>
    <row r="39" spans="1:10" ht="25.5" customHeight="1" x14ac:dyDescent="0.2">
      <c r="A39" s="80" t="s">
        <v>13</v>
      </c>
      <c r="B39" s="5"/>
      <c r="C39" s="4" t="s">
        <v>50</v>
      </c>
      <c r="D39" s="124" t="str">
        <f>D7</f>
        <v>Actual to 30.09.25</v>
      </c>
      <c r="E39" s="124" t="str">
        <f>E7</f>
        <v>Forecast Oct-Mar 26</v>
      </c>
      <c r="F39" s="124" t="s">
        <v>82</v>
      </c>
      <c r="G39" s="4"/>
      <c r="H39" s="4" t="s">
        <v>54</v>
      </c>
      <c r="J39" s="4" t="s">
        <v>55</v>
      </c>
    </row>
    <row r="40" spans="1:10" ht="12.75" customHeight="1" x14ac:dyDescent="0.2">
      <c r="A40" s="82">
        <v>31</v>
      </c>
      <c r="B40" s="78" t="s">
        <v>83</v>
      </c>
      <c r="C40" s="9">
        <v>23000</v>
      </c>
      <c r="D40" s="9">
        <f>'Council Budget 2026-27'!D36</f>
        <v>8577.2099999999991</v>
      </c>
      <c r="E40" s="8">
        <f>'Council Budget 2026-27'!P36</f>
        <v>14422.789999999999</v>
      </c>
      <c r="F40" s="14">
        <f>SUM(D40:E40)</f>
        <v>23000</v>
      </c>
      <c r="G40" s="58"/>
      <c r="H40" s="9">
        <f>C40-F40</f>
        <v>0</v>
      </c>
      <c r="I40" s="71"/>
      <c r="J40" s="73">
        <f>'Council Budget 2026-27'!O36</f>
        <v>23000</v>
      </c>
    </row>
    <row r="41" spans="1:10" ht="12.75" customHeight="1" x14ac:dyDescent="0.2">
      <c r="A41" s="82">
        <v>32</v>
      </c>
      <c r="B41" s="83" t="s">
        <v>84</v>
      </c>
      <c r="C41" s="25">
        <v>1000</v>
      </c>
      <c r="D41" s="9">
        <f>'Council Budget 2026-27'!D37</f>
        <v>0</v>
      </c>
      <c r="E41" s="8">
        <f>'Council Budget 2026-27'!P37</f>
        <v>324</v>
      </c>
      <c r="F41" s="14">
        <f>SUM(D41:E41)</f>
        <v>324</v>
      </c>
      <c r="G41" s="59"/>
      <c r="H41" s="9">
        <f>C41-F41</f>
        <v>676</v>
      </c>
      <c r="I41" s="71"/>
      <c r="J41" s="73">
        <f>'Council Budget 2026-27'!O37</f>
        <v>1000</v>
      </c>
    </row>
    <row r="42" spans="1:10" ht="12.75" customHeight="1" x14ac:dyDescent="0.2">
      <c r="A42" s="82">
        <v>33</v>
      </c>
      <c r="B42" s="84" t="s">
        <v>85</v>
      </c>
      <c r="C42" s="25">
        <v>900</v>
      </c>
      <c r="D42" s="9">
        <f>'Council Budget 2026-27'!D38</f>
        <v>251.47</v>
      </c>
      <c r="E42" s="8">
        <f>'Council Budget 2026-27'!P38</f>
        <v>0</v>
      </c>
      <c r="F42" s="14">
        <f>SUM(D42:E42)</f>
        <v>251.47</v>
      </c>
      <c r="G42" s="59"/>
      <c r="H42" s="9">
        <f>C42-F42</f>
        <v>648.53</v>
      </c>
      <c r="I42" s="71"/>
      <c r="J42" s="73">
        <f>'Council Budget 2026-27'!O38</f>
        <v>900</v>
      </c>
    </row>
    <row r="43" spans="1:10" ht="12.75" customHeight="1" x14ac:dyDescent="0.2">
      <c r="A43" s="82"/>
      <c r="B43" s="85"/>
      <c r="C43" s="14"/>
      <c r="D43" s="14"/>
      <c r="E43" s="29"/>
      <c r="F43" s="14">
        <f>SUM(D43:E43)</f>
        <v>0</v>
      </c>
      <c r="G43" s="59"/>
      <c r="H43" s="9">
        <f>C43-F43</f>
        <v>0</v>
      </c>
      <c r="I43" s="71"/>
      <c r="J43" s="73"/>
    </row>
    <row r="44" spans="1:10" ht="12.75" customHeight="1" x14ac:dyDescent="0.2">
      <c r="A44" s="82"/>
      <c r="B44" s="86"/>
      <c r="C44" s="15"/>
      <c r="D44" s="15"/>
      <c r="E44" s="33"/>
      <c r="F44" s="14">
        <f>SUM(D44:E44)</f>
        <v>0</v>
      </c>
      <c r="G44" s="60"/>
      <c r="H44" s="9">
        <f>C44-F44</f>
        <v>0</v>
      </c>
      <c r="I44" s="71"/>
      <c r="J44" s="73"/>
    </row>
    <row r="45" spans="1:10" ht="12.75" customHeight="1" x14ac:dyDescent="0.2">
      <c r="B45" s="18" t="s">
        <v>81</v>
      </c>
      <c r="C45" s="19">
        <f t="shared" ref="C45:F45" si="3">SUM(C40:C44)</f>
        <v>24900</v>
      </c>
      <c r="D45" s="19">
        <f t="shared" si="3"/>
        <v>8828.6799999999985</v>
      </c>
      <c r="E45" s="19">
        <f t="shared" si="3"/>
        <v>14746.789999999999</v>
      </c>
      <c r="F45" s="19">
        <f t="shared" si="3"/>
        <v>23575.47</v>
      </c>
      <c r="G45" s="162"/>
      <c r="H45" s="19">
        <f>SUM(H40:H44)</f>
        <v>1324.53</v>
      </c>
      <c r="J45" s="74">
        <f>SUM(J40:J44)</f>
        <v>24900</v>
      </c>
    </row>
    <row r="46" spans="1:10" s="69" customFormat="1" ht="12.75" customHeight="1" x14ac:dyDescent="0.2">
      <c r="B46" s="67"/>
      <c r="C46" s="68"/>
      <c r="D46" s="68"/>
      <c r="E46" s="68"/>
      <c r="F46" s="68"/>
      <c r="G46" s="68"/>
      <c r="H46" s="68"/>
      <c r="J46" s="68"/>
    </row>
    <row r="47" spans="1:10" s="69" customFormat="1" ht="12.75" customHeight="1" x14ac:dyDescent="0.2">
      <c r="B47" s="67"/>
      <c r="C47" s="68"/>
      <c r="D47" s="68"/>
      <c r="E47" s="68"/>
      <c r="F47" s="68"/>
      <c r="G47" s="68"/>
      <c r="H47" s="68"/>
      <c r="J47" s="68"/>
    </row>
    <row r="48" spans="1:10" ht="12.75" customHeight="1" x14ac:dyDescent="0.2">
      <c r="B48" s="67"/>
      <c r="C48" s="68"/>
      <c r="D48" s="68"/>
      <c r="E48" s="68"/>
      <c r="F48" s="68"/>
      <c r="G48" s="68"/>
      <c r="H48" s="68"/>
      <c r="I48" s="69"/>
      <c r="J48" s="68"/>
    </row>
    <row r="49" spans="1:10" ht="25.5" customHeight="1" x14ac:dyDescent="0.2">
      <c r="A49" s="80" t="s">
        <v>14</v>
      </c>
      <c r="B49" s="5"/>
      <c r="C49" s="4" t="s">
        <v>50</v>
      </c>
      <c r="D49" s="124" t="str">
        <f>D7</f>
        <v>Actual to 30.09.25</v>
      </c>
      <c r="E49" s="124" t="str">
        <f>E39</f>
        <v>Forecast Oct-Mar 26</v>
      </c>
      <c r="F49" s="124" t="s">
        <v>82</v>
      </c>
      <c r="G49" s="4"/>
      <c r="H49" s="4" t="s">
        <v>54</v>
      </c>
      <c r="J49" s="1" t="s">
        <v>55</v>
      </c>
    </row>
    <row r="50" spans="1:10" ht="12.75" customHeight="1" x14ac:dyDescent="0.2">
      <c r="A50" s="82">
        <v>43</v>
      </c>
      <c r="B50" s="83" t="s">
        <v>86</v>
      </c>
      <c r="C50" s="88">
        <v>1000</v>
      </c>
      <c r="D50" s="14">
        <f>'Council Budget 2026-27'!D45</f>
        <v>885</v>
      </c>
      <c r="E50" s="47">
        <f>'Council Budget 2026-27'!P45</f>
        <v>0</v>
      </c>
      <c r="F50" s="37">
        <f t="shared" ref="F50:F57" si="4">SUM(D50:E50)</f>
        <v>885</v>
      </c>
      <c r="G50" s="61"/>
      <c r="H50" s="9">
        <f t="shared" ref="H50:H57" si="5">C50-F50</f>
        <v>115</v>
      </c>
      <c r="I50" s="71"/>
      <c r="J50" s="73">
        <f>'Council Budget 2026-27'!O45</f>
        <v>1000</v>
      </c>
    </row>
    <row r="51" spans="1:10" ht="12.75" customHeight="1" x14ac:dyDescent="0.2">
      <c r="A51" s="82">
        <v>44</v>
      </c>
      <c r="B51" s="85" t="s">
        <v>87</v>
      </c>
      <c r="C51" s="91">
        <v>1000</v>
      </c>
      <c r="D51" s="14">
        <f>'Council Budget 2026-27'!D46</f>
        <v>0</v>
      </c>
      <c r="E51" s="47">
        <f>'Council Budget 2026-27'!P46</f>
        <v>0</v>
      </c>
      <c r="F51" s="37">
        <f t="shared" si="4"/>
        <v>0</v>
      </c>
      <c r="G51" s="62"/>
      <c r="H51" s="9">
        <f t="shared" si="5"/>
        <v>1000</v>
      </c>
      <c r="I51" s="71"/>
      <c r="J51" s="73">
        <f>'Council Budget 2026-27'!O46</f>
        <v>1000</v>
      </c>
    </row>
    <row r="52" spans="1:10" ht="12.75" customHeight="1" x14ac:dyDescent="0.2">
      <c r="A52" s="82">
        <v>72</v>
      </c>
      <c r="B52" s="85" t="s">
        <v>88</v>
      </c>
      <c r="C52" s="91">
        <v>1000</v>
      </c>
      <c r="D52" s="14">
        <f>'Council Budget 2026-27'!K47</f>
        <v>436.14</v>
      </c>
      <c r="E52" s="47">
        <f>'Council Budget 2026-27'!E47</f>
        <v>0</v>
      </c>
      <c r="F52" s="37">
        <f t="shared" si="4"/>
        <v>436.14</v>
      </c>
      <c r="G52" s="62"/>
      <c r="H52" s="9">
        <f t="shared" si="5"/>
        <v>563.86</v>
      </c>
      <c r="I52" s="71"/>
      <c r="J52" s="73">
        <f>'Council Budget 2026-27'!O47</f>
        <v>1000</v>
      </c>
    </row>
    <row r="53" spans="1:10" ht="12.75" customHeight="1" x14ac:dyDescent="0.2">
      <c r="A53" s="82">
        <v>45</v>
      </c>
      <c r="B53" s="85" t="s">
        <v>89</v>
      </c>
      <c r="C53" s="88">
        <v>500</v>
      </c>
      <c r="D53" s="14">
        <f>'Council Budget 2026-27'!D48</f>
        <v>280.74</v>
      </c>
      <c r="E53" s="47">
        <f>'Council Budget 2026-27'!P48</f>
        <v>0</v>
      </c>
      <c r="F53" s="37">
        <f t="shared" si="4"/>
        <v>280.74</v>
      </c>
      <c r="G53" s="58"/>
      <c r="H53" s="9">
        <f t="shared" si="5"/>
        <v>219.26</v>
      </c>
      <c r="I53" s="71"/>
      <c r="J53" s="73">
        <f>'Council Budget 2026-27'!O48</f>
        <v>500</v>
      </c>
    </row>
    <row r="54" spans="1:10" ht="12.75" customHeight="1" x14ac:dyDescent="0.2">
      <c r="A54" s="82">
        <v>46</v>
      </c>
      <c r="B54" s="85" t="s">
        <v>90</v>
      </c>
      <c r="C54" s="88">
        <v>300</v>
      </c>
      <c r="D54" s="14">
        <f>'Council Budget 2026-27'!D49</f>
        <v>0</v>
      </c>
      <c r="E54" s="47">
        <f>'Council Budget 2026-27'!P49</f>
        <v>240.5</v>
      </c>
      <c r="F54" s="37">
        <f t="shared" si="4"/>
        <v>240.5</v>
      </c>
      <c r="G54" s="63"/>
      <c r="H54" s="9">
        <f t="shared" si="5"/>
        <v>59.5</v>
      </c>
      <c r="I54" s="71"/>
      <c r="J54" s="73">
        <f>'Council Budget 2026-27'!O49</f>
        <v>300</v>
      </c>
    </row>
    <row r="55" spans="1:10" ht="12.75" customHeight="1" x14ac:dyDescent="0.2">
      <c r="A55" s="82">
        <v>47</v>
      </c>
      <c r="B55" s="156" t="str">
        <f>'Council Budget 2026-27'!B50</f>
        <v>Wales In Bloom</v>
      </c>
      <c r="C55" s="91">
        <v>500</v>
      </c>
      <c r="D55" s="14">
        <f>'Council Budget 2026-27'!D50</f>
        <v>0</v>
      </c>
      <c r="E55" s="47">
        <f>'Council Budget 2026-27'!P50</f>
        <v>0</v>
      </c>
      <c r="F55" s="37">
        <f t="shared" si="4"/>
        <v>0</v>
      </c>
      <c r="G55" s="64"/>
      <c r="H55" s="9">
        <f t="shared" si="5"/>
        <v>500</v>
      </c>
      <c r="I55" s="71"/>
      <c r="J55" s="73">
        <f>'Council Budget 2026-27'!O50</f>
        <v>1000</v>
      </c>
    </row>
    <row r="56" spans="1:10" ht="12.75" customHeight="1" x14ac:dyDescent="0.2">
      <c r="A56" s="82">
        <v>48</v>
      </c>
      <c r="B56" s="86" t="s">
        <v>91</v>
      </c>
      <c r="C56" s="88">
        <v>1000</v>
      </c>
      <c r="D56" s="14">
        <f>'Council Budget 2026-27'!D51</f>
        <v>34.69</v>
      </c>
      <c r="E56" s="47">
        <f>'Council Budget 2026-27'!P51</f>
        <v>0</v>
      </c>
      <c r="F56" s="37">
        <f t="shared" si="4"/>
        <v>34.69</v>
      </c>
      <c r="G56" s="64"/>
      <c r="H56" s="9">
        <f t="shared" si="5"/>
        <v>965.31</v>
      </c>
      <c r="I56" s="71"/>
      <c r="J56" s="73">
        <f>'Council Budget 2026-27'!O51</f>
        <v>500</v>
      </c>
    </row>
    <row r="57" spans="1:10" ht="12.75" customHeight="1" x14ac:dyDescent="0.2">
      <c r="A57" s="82">
        <v>57</v>
      </c>
      <c r="B57" s="86" t="s">
        <v>92</v>
      </c>
      <c r="C57" s="88">
        <v>250</v>
      </c>
      <c r="D57" s="14">
        <f>'Council Budget 2026-27'!D52</f>
        <v>0</v>
      </c>
      <c r="E57" s="47">
        <f>'Council Budget 2026-27'!P52</f>
        <v>0</v>
      </c>
      <c r="F57" s="37">
        <f t="shared" si="4"/>
        <v>0</v>
      </c>
      <c r="G57" s="65"/>
      <c r="H57" s="9">
        <f t="shared" si="5"/>
        <v>250</v>
      </c>
      <c r="I57" s="71"/>
      <c r="J57" s="73">
        <f>'Council Budget 2026-27'!O52</f>
        <v>0</v>
      </c>
    </row>
    <row r="58" spans="1:10" ht="12.75" customHeight="1" x14ac:dyDescent="0.2">
      <c r="B58" s="18" t="s">
        <v>81</v>
      </c>
      <c r="C58" s="19">
        <f>SUM(C50:C57)</f>
        <v>5550</v>
      </c>
      <c r="D58" s="19">
        <f>SUM(D50:D57)</f>
        <v>1636.57</v>
      </c>
      <c r="E58" s="19">
        <f>SUM(E50:E57)</f>
        <v>240.5</v>
      </c>
      <c r="F58" s="19">
        <f>SUM(F50:F57)</f>
        <v>1877.07</v>
      </c>
      <c r="G58" s="162"/>
      <c r="H58" s="19">
        <f>SUM(H50:H57)</f>
        <v>3672.93</v>
      </c>
      <c r="J58" s="74">
        <f>SUM(J50:J57)</f>
        <v>5300</v>
      </c>
    </row>
    <row r="59" spans="1:10" s="69" customFormat="1" ht="12.75" customHeight="1" x14ac:dyDescent="0.2">
      <c r="B59" s="67"/>
      <c r="C59" s="68"/>
      <c r="D59" s="68"/>
      <c r="E59" s="68"/>
      <c r="F59" s="68"/>
      <c r="G59" s="68"/>
      <c r="H59" s="68"/>
      <c r="J59" s="68"/>
    </row>
    <row r="60" spans="1:10" s="69" customFormat="1" ht="12.75" customHeight="1" x14ac:dyDescent="0.2">
      <c r="B60" s="67"/>
      <c r="C60" s="68"/>
      <c r="D60" s="68"/>
      <c r="E60" s="68"/>
      <c r="F60" s="68"/>
      <c r="G60" s="68"/>
      <c r="H60" s="68"/>
      <c r="J60" s="68"/>
    </row>
    <row r="61" spans="1:10" ht="12.75" customHeight="1" x14ac:dyDescent="0.2">
      <c r="B61" s="20"/>
      <c r="C61" s="20"/>
      <c r="D61" s="21"/>
    </row>
    <row r="62" spans="1:10" ht="26.25" customHeight="1" x14ac:dyDescent="0.2">
      <c r="A62" s="80" t="s">
        <v>15</v>
      </c>
      <c r="B62" s="5"/>
      <c r="C62" s="4" t="s">
        <v>50</v>
      </c>
      <c r="D62" s="124" t="str">
        <f>D7</f>
        <v>Actual to 30.09.25</v>
      </c>
      <c r="E62" s="124" t="str">
        <f>E49</f>
        <v>Forecast Oct-Mar 26</v>
      </c>
      <c r="F62" s="124" t="s">
        <v>82</v>
      </c>
      <c r="G62" s="1"/>
      <c r="H62" s="1" t="s">
        <v>54</v>
      </c>
      <c r="J62" s="1" t="s">
        <v>55</v>
      </c>
    </row>
    <row r="63" spans="1:10" ht="12.75" customHeight="1" x14ac:dyDescent="0.2">
      <c r="A63" s="82">
        <v>40</v>
      </c>
      <c r="B63" s="83" t="s">
        <v>93</v>
      </c>
      <c r="C63" s="14">
        <v>1500</v>
      </c>
      <c r="D63" s="14">
        <f>'Council Budget 2026-27'!D56</f>
        <v>900</v>
      </c>
      <c r="E63" s="163">
        <f>'Council Budget 2026-27'!P56</f>
        <v>600</v>
      </c>
      <c r="F63" s="14">
        <f>SUM(D63:E63)</f>
        <v>1500</v>
      </c>
      <c r="G63" s="58"/>
      <c r="H63" s="9">
        <f>C63-F63</f>
        <v>0</v>
      </c>
      <c r="I63" s="71"/>
      <c r="J63" s="73">
        <f>'Council Budget 2026-27'!O56</f>
        <v>1500</v>
      </c>
    </row>
    <row r="64" spans="1:10" ht="12.75" customHeight="1" x14ac:dyDescent="0.2">
      <c r="A64" s="82">
        <v>41</v>
      </c>
      <c r="B64" s="85" t="s">
        <v>94</v>
      </c>
      <c r="C64" s="14">
        <v>500</v>
      </c>
      <c r="D64" s="14">
        <f>'Council Budget 2026-27'!D57</f>
        <v>320</v>
      </c>
      <c r="E64" s="163">
        <f>'Council Budget 2026-27'!P57</f>
        <v>180</v>
      </c>
      <c r="F64" s="14">
        <f>SUM(D64:E64)</f>
        <v>500</v>
      </c>
      <c r="G64" s="58"/>
      <c r="H64" s="9">
        <f>C64-F64</f>
        <v>0</v>
      </c>
      <c r="I64" s="71"/>
      <c r="J64" s="73">
        <f>'Council Budget 2026-27'!O57</f>
        <v>500</v>
      </c>
    </row>
    <row r="65" spans="1:10" ht="12.75" customHeight="1" x14ac:dyDescent="0.2">
      <c r="A65" s="82">
        <v>42</v>
      </c>
      <c r="B65" s="87" t="s">
        <v>95</v>
      </c>
      <c r="C65" s="41">
        <v>2200</v>
      </c>
      <c r="D65" s="14">
        <f>'Council Budget 2026-27'!D58</f>
        <v>0</v>
      </c>
      <c r="E65" s="163">
        <f>'Council Budget 2026-27'!P58</f>
        <v>2200</v>
      </c>
      <c r="F65" s="14">
        <f>SUM(D65:E65)</f>
        <v>2200</v>
      </c>
      <c r="G65" s="58"/>
      <c r="H65" s="9">
        <f>C65-F65</f>
        <v>0</v>
      </c>
      <c r="I65" s="71"/>
      <c r="J65" s="73">
        <f>'Council Budget 2026-27'!O58</f>
        <v>2200</v>
      </c>
    </row>
    <row r="66" spans="1:10" ht="12.75" customHeight="1" x14ac:dyDescent="0.2">
      <c r="A66" s="117"/>
      <c r="B66" s="120" t="s">
        <v>96</v>
      </c>
      <c r="C66" s="119">
        <v>624</v>
      </c>
      <c r="D66" s="14">
        <f>'Council Budget 2026-27'!D59</f>
        <v>0</v>
      </c>
      <c r="E66" s="163">
        <f>'Council Budget 2026-27'!P59</f>
        <v>624</v>
      </c>
      <c r="F66" s="14">
        <f>SUM(D66:E66)</f>
        <v>624</v>
      </c>
      <c r="G66" s="14"/>
      <c r="H66" s="9">
        <f>C66-F66</f>
        <v>0</v>
      </c>
      <c r="I66" s="14"/>
      <c r="J66" s="73">
        <f>'Council Budget 2026-27'!O59</f>
        <v>624</v>
      </c>
    </row>
    <row r="67" spans="1:10" ht="12.75" customHeight="1" x14ac:dyDescent="0.2">
      <c r="B67" s="18" t="s">
        <v>81</v>
      </c>
      <c r="C67" s="19">
        <f>SUM(C63:C66)</f>
        <v>4824</v>
      </c>
      <c r="D67" s="19">
        <f t="shared" ref="D67:J67" si="6">SUM(D63:D66)</f>
        <v>1220</v>
      </c>
      <c r="E67" s="19">
        <f t="shared" si="6"/>
        <v>3604</v>
      </c>
      <c r="F67" s="19">
        <f t="shared" si="6"/>
        <v>4824</v>
      </c>
      <c r="G67" s="19"/>
      <c r="H67" s="19">
        <f t="shared" si="6"/>
        <v>0</v>
      </c>
      <c r="I67" s="19"/>
      <c r="J67" s="19">
        <f t="shared" si="6"/>
        <v>4824</v>
      </c>
    </row>
    <row r="68" spans="1:10" s="69" customFormat="1" ht="12.75" customHeight="1" x14ac:dyDescent="0.2">
      <c r="B68" s="67"/>
      <c r="C68" s="68"/>
      <c r="D68" s="68"/>
      <c r="E68" s="68"/>
      <c r="F68" s="68"/>
      <c r="G68" s="68"/>
      <c r="H68" s="68"/>
      <c r="J68" s="68"/>
    </row>
    <row r="69" spans="1:10" ht="12.75" customHeight="1" x14ac:dyDescent="0.2">
      <c r="B69" s="20"/>
      <c r="C69" s="20"/>
      <c r="D69" s="21"/>
    </row>
    <row r="70" spans="1:10" ht="24" customHeight="1" x14ac:dyDescent="0.2">
      <c r="A70" s="80" t="s">
        <v>97</v>
      </c>
      <c r="B70" s="5"/>
      <c r="C70" s="4" t="s">
        <v>50</v>
      </c>
      <c r="D70" s="124" t="str">
        <f>D7</f>
        <v>Actual to 30.09.25</v>
      </c>
      <c r="E70" s="124" t="str">
        <f>E49</f>
        <v>Forecast Oct-Mar 26</v>
      </c>
      <c r="F70" s="124" t="s">
        <v>82</v>
      </c>
      <c r="G70" s="4"/>
      <c r="H70" s="4" t="s">
        <v>54</v>
      </c>
      <c r="J70" s="4" t="s">
        <v>55</v>
      </c>
    </row>
    <row r="71" spans="1:10" ht="12.75" customHeight="1" x14ac:dyDescent="0.2">
      <c r="A71" s="82">
        <v>34</v>
      </c>
      <c r="B71" s="77" t="s">
        <v>98</v>
      </c>
      <c r="C71" s="37">
        <v>10000</v>
      </c>
      <c r="D71" s="37">
        <f>'Council Budget 2026-27'!D63</f>
        <v>8590.7999999999993</v>
      </c>
      <c r="E71" s="42">
        <f>'Council Budget 2026-27'!P63</f>
        <v>4388</v>
      </c>
      <c r="F71" s="37">
        <f>SUM(D71:E71)</f>
        <v>12978.8</v>
      </c>
      <c r="G71" s="66"/>
      <c r="H71" s="14">
        <f>C71-F71</f>
        <v>-2978.7999999999993</v>
      </c>
      <c r="I71" s="71"/>
      <c r="J71" s="73">
        <f>'Council Budget 2026-27'!O63</f>
        <v>15000</v>
      </c>
    </row>
    <row r="72" spans="1:10" ht="12.75" customHeight="1" x14ac:dyDescent="0.2">
      <c r="A72" s="82">
        <v>74</v>
      </c>
      <c r="B72" s="114" t="s">
        <v>99</v>
      </c>
      <c r="C72" s="151">
        <v>0</v>
      </c>
      <c r="D72" s="37">
        <f>'Council Budget 2026-27'!D64</f>
        <v>1500</v>
      </c>
      <c r="E72" s="42">
        <f>'Council Budget 2026-27'!P64</f>
        <v>0</v>
      </c>
      <c r="F72" s="37">
        <f>SUM(D72:E72)</f>
        <v>1500</v>
      </c>
      <c r="G72" s="152"/>
      <c r="H72" s="14">
        <f>C72-F72</f>
        <v>-1500</v>
      </c>
      <c r="I72" s="71"/>
      <c r="J72" s="73">
        <f>'Council Budget 2026-27'!O64</f>
        <v>0</v>
      </c>
    </row>
    <row r="73" spans="1:10" ht="12.75" customHeight="1" x14ac:dyDescent="0.2">
      <c r="A73" s="82">
        <f>'Council Budget 2026-27'!A65</f>
        <v>64</v>
      </c>
      <c r="B73" s="111" t="str">
        <f>'Council Budget 2026-27'!B65</f>
        <v>Grant underspend returned</v>
      </c>
      <c r="C73" s="105">
        <v>0</v>
      </c>
      <c r="D73" s="105">
        <f>'Council Budget 2026-27'!D65</f>
        <v>0</v>
      </c>
      <c r="E73" s="109">
        <v>0</v>
      </c>
      <c r="F73" s="106">
        <f>SUM(D73:E73)</f>
        <v>0</v>
      </c>
      <c r="G73" s="105"/>
      <c r="H73" s="110">
        <f>C73-F73</f>
        <v>0</v>
      </c>
      <c r="I73" s="69"/>
      <c r="J73" s="73">
        <f>'Council Budget 2026-27'!O65</f>
        <v>0</v>
      </c>
    </row>
    <row r="74" spans="1:10" ht="12.75" customHeight="1" x14ac:dyDescent="0.2">
      <c r="B74" s="18" t="s">
        <v>81</v>
      </c>
      <c r="C74" s="19">
        <f t="shared" ref="C74:F74" si="7">SUM(C71:C73)</f>
        <v>10000</v>
      </c>
      <c r="D74" s="19">
        <f t="shared" si="7"/>
        <v>10090.799999999999</v>
      </c>
      <c r="E74" s="19">
        <f t="shared" si="7"/>
        <v>4388</v>
      </c>
      <c r="F74" s="19">
        <f t="shared" si="7"/>
        <v>14478.8</v>
      </c>
      <c r="G74" s="162"/>
      <c r="H74" s="19">
        <f>SUM(H71:H73)</f>
        <v>-4478.7999999999993</v>
      </c>
      <c r="J74" s="74">
        <f>SUM(J71:J73)</f>
        <v>15000</v>
      </c>
    </row>
    <row r="75" spans="1:10" s="69" customFormat="1" ht="12.75" customHeight="1" x14ac:dyDescent="0.2">
      <c r="B75" s="67"/>
      <c r="C75" s="68"/>
      <c r="D75" s="68"/>
      <c r="E75" s="68"/>
      <c r="F75" s="68"/>
      <c r="G75" s="68"/>
      <c r="H75" s="68"/>
      <c r="J75" s="68"/>
    </row>
    <row r="76" spans="1:10" ht="12.75" customHeight="1" x14ac:dyDescent="0.2">
      <c r="B76" s="67"/>
      <c r="C76" s="68"/>
      <c r="D76" s="68"/>
      <c r="E76" s="68"/>
      <c r="F76" s="68"/>
      <c r="G76" s="68"/>
      <c r="H76" s="68"/>
      <c r="I76" s="69"/>
      <c r="J76" s="68"/>
    </row>
    <row r="77" spans="1:10" ht="25.5" customHeight="1" x14ac:dyDescent="0.2">
      <c r="A77" s="80" t="s">
        <v>100</v>
      </c>
      <c r="B77" s="5"/>
      <c r="C77" s="4" t="s">
        <v>50</v>
      </c>
      <c r="D77" s="124" t="str">
        <f>D7</f>
        <v>Actual to 30.09.25</v>
      </c>
      <c r="E77" s="124" t="str">
        <f>E49</f>
        <v>Forecast Oct-Mar 26</v>
      </c>
      <c r="F77" s="124" t="s">
        <v>82</v>
      </c>
      <c r="G77" s="4"/>
      <c r="H77" s="4" t="s">
        <v>54</v>
      </c>
      <c r="J77" s="4" t="s">
        <v>55</v>
      </c>
    </row>
    <row r="78" spans="1:10" ht="12.75" customHeight="1" x14ac:dyDescent="0.2">
      <c r="A78" s="82">
        <v>35</v>
      </c>
      <c r="B78" s="83" t="s">
        <v>101</v>
      </c>
      <c r="C78" s="44">
        <v>14500</v>
      </c>
      <c r="D78" s="44">
        <f>'Council Budget 2026-27'!D69</f>
        <v>4833.33</v>
      </c>
      <c r="E78" s="45">
        <f>'Council Budget 2026-27'!P69</f>
        <v>9666.67</v>
      </c>
      <c r="F78" s="46">
        <f>SUM(D78:E78)</f>
        <v>14500</v>
      </c>
      <c r="G78" s="66"/>
      <c r="H78" s="14">
        <f>C78-F78</f>
        <v>0</v>
      </c>
      <c r="I78" s="71"/>
      <c r="J78" s="73">
        <f>'Council Budget 2026-27'!O69</f>
        <v>14500</v>
      </c>
    </row>
    <row r="79" spans="1:10" ht="12.75" customHeight="1" x14ac:dyDescent="0.2">
      <c r="A79" s="82">
        <v>36</v>
      </c>
      <c r="B79" s="85" t="s">
        <v>102</v>
      </c>
      <c r="C79" s="14">
        <v>12000</v>
      </c>
      <c r="D79" s="44">
        <f>'Council Budget 2026-27'!D70</f>
        <v>10407.39</v>
      </c>
      <c r="E79" s="45">
        <f>'Council Budget 2026-27'!P70</f>
        <v>0</v>
      </c>
      <c r="F79" s="46">
        <f>SUM(D79:E79)</f>
        <v>10407.39</v>
      </c>
      <c r="G79" s="58"/>
      <c r="H79" s="14">
        <f>C79-F79</f>
        <v>1592.6100000000006</v>
      </c>
      <c r="I79" s="71"/>
      <c r="J79" s="73">
        <f>'Council Budget 2026-27'!O70</f>
        <v>12000</v>
      </c>
    </row>
    <row r="80" spans="1:10" ht="12.75" customHeight="1" x14ac:dyDescent="0.2">
      <c r="A80" s="82">
        <v>37</v>
      </c>
      <c r="B80" s="85" t="s">
        <v>103</v>
      </c>
      <c r="C80" s="14">
        <v>13000</v>
      </c>
      <c r="D80" s="44">
        <f>'Council Budget 2026-27'!D71</f>
        <v>7350</v>
      </c>
      <c r="E80" s="45">
        <f>'Council Budget 2026-27'!P71</f>
        <v>5334</v>
      </c>
      <c r="F80" s="46">
        <f>SUM(D80:E80)</f>
        <v>12684</v>
      </c>
      <c r="G80" s="58"/>
      <c r="H80" s="14">
        <f>C80-F80</f>
        <v>316</v>
      </c>
      <c r="I80" s="71"/>
      <c r="J80" s="73">
        <f>'Council Budget 2026-27'!O71</f>
        <v>13000</v>
      </c>
    </row>
    <row r="81" spans="1:10" ht="12.75" customHeight="1" x14ac:dyDescent="0.2">
      <c r="A81" s="82">
        <v>38</v>
      </c>
      <c r="B81" s="86" t="s">
        <v>104</v>
      </c>
      <c r="C81" s="15">
        <v>2000</v>
      </c>
      <c r="D81" s="44">
        <f>'Council Budget 2026-27'!D72</f>
        <v>654</v>
      </c>
      <c r="E81" s="45">
        <f>'Council Budget 2026-27'!P72</f>
        <v>0</v>
      </c>
      <c r="F81" s="46">
        <f>SUM(D81:E81)</f>
        <v>654</v>
      </c>
      <c r="G81" s="63"/>
      <c r="H81" s="14">
        <f>C81-F81</f>
        <v>1346</v>
      </c>
      <c r="I81" s="71"/>
      <c r="J81" s="73">
        <f>'Council Budget 2026-27'!O72</f>
        <v>2000</v>
      </c>
    </row>
    <row r="82" spans="1:10" ht="12.75" customHeight="1" x14ac:dyDescent="0.2">
      <c r="A82" s="82"/>
      <c r="B82" s="86"/>
      <c r="C82" s="15"/>
      <c r="D82" s="15"/>
      <c r="E82" s="48"/>
      <c r="F82" s="46">
        <f>SUM(D82:E82)</f>
        <v>0</v>
      </c>
      <c r="G82" s="63"/>
      <c r="H82" s="14">
        <f>C82-F82</f>
        <v>0</v>
      </c>
      <c r="I82" s="71"/>
      <c r="J82" s="73"/>
    </row>
    <row r="83" spans="1:10" ht="12.75" customHeight="1" x14ac:dyDescent="0.2">
      <c r="B83" s="18" t="s">
        <v>81</v>
      </c>
      <c r="C83" s="19">
        <f>SUM(C78:C82)</f>
        <v>41500</v>
      </c>
      <c r="D83" s="19">
        <f>SUM(D78:D82)</f>
        <v>23244.720000000001</v>
      </c>
      <c r="E83" s="19">
        <f>SUM(E78:E82)</f>
        <v>15000.67</v>
      </c>
      <c r="F83" s="19">
        <f>SUM(F78:F82)</f>
        <v>38245.39</v>
      </c>
      <c r="G83" s="162"/>
      <c r="H83" s="19">
        <f>SUM(H78:H82)</f>
        <v>3254.6100000000006</v>
      </c>
      <c r="J83" s="74">
        <f>SUM(J78:J82)</f>
        <v>41500</v>
      </c>
    </row>
    <row r="84" spans="1:10" s="69" customFormat="1" ht="12.75" customHeight="1" x14ac:dyDescent="0.2">
      <c r="B84" s="67"/>
      <c r="C84" s="68"/>
      <c r="D84" s="68"/>
      <c r="E84" s="68"/>
      <c r="F84" s="68"/>
      <c r="G84" s="68"/>
      <c r="H84" s="68"/>
      <c r="J84" s="68"/>
    </row>
    <row r="85" spans="1:10" ht="12.75" customHeight="1" x14ac:dyDescent="0.2">
      <c r="B85" s="67"/>
      <c r="C85" s="68"/>
      <c r="D85" s="68"/>
      <c r="E85" s="68"/>
      <c r="F85" s="68"/>
      <c r="G85" s="68"/>
      <c r="H85" s="68"/>
      <c r="I85" s="69"/>
      <c r="J85" s="68"/>
    </row>
    <row r="86" spans="1:10" ht="25.5" customHeight="1" x14ac:dyDescent="0.2">
      <c r="A86" s="80" t="s">
        <v>18</v>
      </c>
      <c r="B86" s="5"/>
      <c r="C86" s="4" t="s">
        <v>50</v>
      </c>
      <c r="D86" s="124" t="str">
        <f>D7</f>
        <v>Actual to 30.09.25</v>
      </c>
      <c r="E86" s="124" t="str">
        <f>E62</f>
        <v>Forecast Oct-Mar 26</v>
      </c>
      <c r="F86" s="124" t="s">
        <v>82</v>
      </c>
      <c r="G86" s="4"/>
      <c r="H86" s="4" t="s">
        <v>54</v>
      </c>
      <c r="J86" s="4" t="s">
        <v>55</v>
      </c>
    </row>
    <row r="87" spans="1:10" ht="12.75" customHeight="1" x14ac:dyDescent="0.2">
      <c r="A87" s="82">
        <v>26</v>
      </c>
      <c r="B87" s="77" t="s">
        <v>105</v>
      </c>
      <c r="C87" s="37">
        <v>2000</v>
      </c>
      <c r="D87" s="37">
        <f>'Council Budget 2026-27'!D77</f>
        <v>0</v>
      </c>
      <c r="E87" s="42">
        <f>'Council Budget 2026-27'!P77</f>
        <v>3500</v>
      </c>
      <c r="F87" s="37">
        <f>SUM(D87:E87)</f>
        <v>3500</v>
      </c>
      <c r="G87" s="66"/>
      <c r="H87" s="14">
        <f>C87-F87</f>
        <v>-1500</v>
      </c>
      <c r="I87" s="71"/>
      <c r="J87" s="73">
        <f>'Council Budget 2026-27'!O77</f>
        <v>2000</v>
      </c>
    </row>
    <row r="88" spans="1:10" ht="12.75" customHeight="1" x14ac:dyDescent="0.2">
      <c r="A88" s="82">
        <v>27</v>
      </c>
      <c r="B88" s="83" t="s">
        <v>106</v>
      </c>
      <c r="C88" s="44">
        <v>1000</v>
      </c>
      <c r="D88" s="37">
        <f>'Council Budget 2026-27'!D78</f>
        <v>17.13</v>
      </c>
      <c r="E88" s="42">
        <f>'Council Budget 2026-27'!P78</f>
        <v>350</v>
      </c>
      <c r="F88" s="46">
        <f>SUM(D88:E88)</f>
        <v>367.13</v>
      </c>
      <c r="G88" s="66"/>
      <c r="H88" s="14">
        <f>C88-F88</f>
        <v>632.87</v>
      </c>
      <c r="I88" s="71"/>
      <c r="J88" s="73">
        <f>'Council Budget 2026-27'!O78</f>
        <v>1000</v>
      </c>
    </row>
    <row r="89" spans="1:10" ht="12.75" customHeight="1" x14ac:dyDescent="0.2">
      <c r="A89" s="82">
        <v>30</v>
      </c>
      <c r="B89" s="85" t="s">
        <v>107</v>
      </c>
      <c r="C89" s="14">
        <v>750</v>
      </c>
      <c r="D89" s="37">
        <f>'Council Budget 2026-27'!D79</f>
        <v>0</v>
      </c>
      <c r="E89" s="42">
        <f>'Council Budget 2026-27'!P79</f>
        <v>0</v>
      </c>
      <c r="F89" s="46">
        <f>SUM(D89:E89)</f>
        <v>0</v>
      </c>
      <c r="G89" s="58"/>
      <c r="H89" s="14">
        <f>C89-F89</f>
        <v>750</v>
      </c>
      <c r="I89" s="71"/>
      <c r="J89" s="73">
        <f>'Council Budget 2026-27'!O79</f>
        <v>750</v>
      </c>
    </row>
    <row r="90" spans="1:10" ht="12.75" customHeight="1" x14ac:dyDescent="0.2">
      <c r="A90" s="82"/>
      <c r="B90" s="86" t="s">
        <v>108</v>
      </c>
      <c r="C90" s="15">
        <v>1000</v>
      </c>
      <c r="D90" s="37">
        <v>0</v>
      </c>
      <c r="E90" s="42">
        <f>'Council Budget 2026-27'!P80</f>
        <v>720</v>
      </c>
      <c r="F90" s="46">
        <f>SUM(D90:E90)</f>
        <v>720</v>
      </c>
      <c r="G90" s="63"/>
      <c r="H90" s="14">
        <f>C90-F90</f>
        <v>280</v>
      </c>
      <c r="I90" s="71"/>
      <c r="J90" s="73">
        <f>'Council Budget 2026-27'!O80</f>
        <v>500</v>
      </c>
    </row>
    <row r="91" spans="1:10" ht="12.75" customHeight="1" x14ac:dyDescent="0.2">
      <c r="A91" s="98"/>
      <c r="B91" s="104" t="s">
        <v>109</v>
      </c>
      <c r="C91" s="105">
        <v>100</v>
      </c>
      <c r="D91" s="106">
        <f>'Council Budget 2026-27'!D81</f>
        <v>0</v>
      </c>
      <c r="E91" s="138">
        <f>'Council Budget 2026-27'!P81</f>
        <v>0</v>
      </c>
      <c r="F91" s="139">
        <f>SUM(D91:E91)</f>
        <v>0</v>
      </c>
      <c r="G91" s="105"/>
      <c r="H91" s="110">
        <f>C91-F91</f>
        <v>100</v>
      </c>
      <c r="I91" s="69"/>
      <c r="J91" s="97">
        <f>'Council Budget 2026-27'!O81</f>
        <v>300</v>
      </c>
    </row>
    <row r="92" spans="1:10" ht="12.75" customHeight="1" x14ac:dyDescent="0.2">
      <c r="B92" s="18" t="s">
        <v>81</v>
      </c>
      <c r="C92" s="19">
        <f>SUM(C87:C91)</f>
        <v>4850</v>
      </c>
      <c r="D92" s="19">
        <f>SUM(D87:D91)</f>
        <v>17.13</v>
      </c>
      <c r="E92" s="19">
        <f>SUM(E87:E91)</f>
        <v>4570</v>
      </c>
      <c r="F92" s="19">
        <f>SUM(F87:F91)</f>
        <v>4587.13</v>
      </c>
      <c r="G92" s="162"/>
      <c r="H92" s="19">
        <f>SUM(H87:H91)</f>
        <v>262.87</v>
      </c>
      <c r="J92" s="74">
        <f>SUM(J87:J91)</f>
        <v>4550</v>
      </c>
    </row>
    <row r="93" spans="1:10" ht="12.75" customHeight="1" x14ac:dyDescent="0.2">
      <c r="B93" s="67"/>
      <c r="C93" s="68"/>
      <c r="D93" s="68"/>
      <c r="E93" s="68"/>
      <c r="F93" s="68"/>
      <c r="G93" s="68"/>
      <c r="H93" s="68"/>
      <c r="I93" s="69"/>
      <c r="J93" s="68"/>
    </row>
    <row r="94" spans="1:10" ht="25.5" customHeight="1" x14ac:dyDescent="0.2">
      <c r="A94" s="80" t="s">
        <v>19</v>
      </c>
      <c r="B94" s="5"/>
      <c r="C94" s="4" t="s">
        <v>50</v>
      </c>
      <c r="D94" s="124" t="str">
        <f>D7</f>
        <v>Actual to 30.09.25</v>
      </c>
      <c r="E94" s="124" t="str">
        <f>E62</f>
        <v>Forecast Oct-Mar 26</v>
      </c>
      <c r="F94" s="124" t="s">
        <v>82</v>
      </c>
      <c r="G94" s="4"/>
      <c r="H94" s="4" t="s">
        <v>54</v>
      </c>
      <c r="J94" s="4" t="s">
        <v>55</v>
      </c>
    </row>
    <row r="95" spans="1:10" ht="12.75" customHeight="1" x14ac:dyDescent="0.2">
      <c r="A95" s="82">
        <v>49</v>
      </c>
      <c r="B95" s="77" t="s">
        <v>110</v>
      </c>
      <c r="C95" s="37">
        <v>1000</v>
      </c>
      <c r="D95" s="37">
        <f>'Council Budget 2026-27'!D85</f>
        <v>65</v>
      </c>
      <c r="E95" s="42">
        <f>'Council Budget 2026-27'!P85</f>
        <v>0</v>
      </c>
      <c r="F95" s="37">
        <f>SUM(D95:E95)</f>
        <v>65</v>
      </c>
      <c r="G95" s="66"/>
      <c r="H95" s="14">
        <f>C95-F95</f>
        <v>935</v>
      </c>
      <c r="I95" s="71"/>
      <c r="J95" s="73">
        <f>'Council Budget 2026-27'!O85</f>
        <v>1500</v>
      </c>
    </row>
    <row r="96" spans="1:10" ht="12.75" customHeight="1" x14ac:dyDescent="0.2">
      <c r="A96" s="82">
        <v>50</v>
      </c>
      <c r="B96" s="83" t="s">
        <v>111</v>
      </c>
      <c r="C96" s="44">
        <v>1500</v>
      </c>
      <c r="D96" s="37">
        <f>'Council Budget 2026-27'!D86</f>
        <v>370</v>
      </c>
      <c r="E96" s="42">
        <f>'Council Budget 2026-27'!P86</f>
        <v>278</v>
      </c>
      <c r="F96" s="46">
        <f>SUM(D96:E96)</f>
        <v>648</v>
      </c>
      <c r="G96" s="66"/>
      <c r="H96" s="14">
        <f>C96-F96</f>
        <v>852</v>
      </c>
      <c r="I96" s="71"/>
      <c r="J96" s="73">
        <f>'Council Budget 2026-27'!O86</f>
        <v>1000</v>
      </c>
    </row>
    <row r="97" spans="1:10" ht="12.75" customHeight="1" x14ac:dyDescent="0.2">
      <c r="A97" s="82">
        <v>52</v>
      </c>
      <c r="B97" s="85" t="s">
        <v>112</v>
      </c>
      <c r="C97" s="14">
        <v>150</v>
      </c>
      <c r="D97" s="37">
        <f>'Council Budget 2026-27'!D87</f>
        <v>0</v>
      </c>
      <c r="E97" s="42">
        <f>'Council Budget 2026-27'!P87</f>
        <v>0</v>
      </c>
      <c r="F97" s="46">
        <f>SUM(D97:E97)</f>
        <v>0</v>
      </c>
      <c r="G97" s="58"/>
      <c r="H97" s="14">
        <f>C97-F97</f>
        <v>150</v>
      </c>
      <c r="I97" s="71"/>
      <c r="J97" s="73">
        <f>'Council Budget 2026-27'!O87</f>
        <v>150</v>
      </c>
    </row>
    <row r="98" spans="1:10" ht="12.75" customHeight="1" x14ac:dyDescent="0.2">
      <c r="A98" s="82"/>
      <c r="B98" s="86"/>
      <c r="C98" s="15"/>
      <c r="D98" s="15"/>
      <c r="E98" s="48"/>
      <c r="F98" s="15"/>
      <c r="G98" s="63"/>
      <c r="H98" s="14"/>
      <c r="I98" s="71"/>
      <c r="J98" s="73"/>
    </row>
    <row r="99" spans="1:10" ht="12.75" customHeight="1" x14ac:dyDescent="0.2">
      <c r="B99" s="18" t="s">
        <v>81</v>
      </c>
      <c r="C99" s="19">
        <f t="shared" ref="C99:F99" si="8">SUM(C95:C98)</f>
        <v>2650</v>
      </c>
      <c r="D99" s="19">
        <f t="shared" si="8"/>
        <v>435</v>
      </c>
      <c r="E99" s="19">
        <f t="shared" si="8"/>
        <v>278</v>
      </c>
      <c r="F99" s="19">
        <f t="shared" si="8"/>
        <v>713</v>
      </c>
      <c r="G99" s="162"/>
      <c r="H99" s="19">
        <f>SUM(H95:H98)</f>
        <v>1937</v>
      </c>
      <c r="J99" s="74">
        <f>SUM(J95:J98)</f>
        <v>2650</v>
      </c>
    </row>
    <row r="100" spans="1:10" ht="12.75" customHeight="1" x14ac:dyDescent="0.2">
      <c r="B100" s="67"/>
      <c r="C100" s="68"/>
      <c r="D100" s="68"/>
      <c r="E100" s="68"/>
      <c r="F100" s="68"/>
      <c r="G100" s="68"/>
      <c r="H100" s="68"/>
      <c r="I100" s="69"/>
      <c r="J100" s="68"/>
    </row>
    <row r="101" spans="1:10" ht="12.75" customHeight="1" x14ac:dyDescent="0.2">
      <c r="B101" s="49" t="s">
        <v>113</v>
      </c>
      <c r="C101" s="50">
        <f>C35+C45+C58+C67+C74+C83+C92+C99</f>
        <v>166336</v>
      </c>
      <c r="D101" s="50">
        <f>D35+D45+D58+D67+D74+D83+D92+D99</f>
        <v>74154.31</v>
      </c>
      <c r="E101" s="50">
        <f>E35+E45+E57+E67+E74+E83+E92+E99</f>
        <v>65397.45</v>
      </c>
      <c r="F101" s="50">
        <f>F35+F45+F58+F67+F74+F83+F92+F99</f>
        <v>139792.26</v>
      </c>
      <c r="G101" s="50"/>
      <c r="H101" s="50">
        <f>H35+H45+H58+H67+H74+H83+H92+H99</f>
        <v>26543.74</v>
      </c>
      <c r="J101" s="50">
        <f>J35+J45+J58+J67+J74+J83+J92+J99</f>
        <v>171626</v>
      </c>
    </row>
    <row r="102" spans="1:10" ht="12.75" customHeight="1" x14ac:dyDescent="0.2"/>
    <row r="103" spans="1:10" ht="12.75" customHeight="1" x14ac:dyDescent="0.2"/>
    <row r="104" spans="1:10" ht="12.75" customHeight="1" x14ac:dyDescent="0.2">
      <c r="A104" s="102"/>
      <c r="B104" s="102"/>
    </row>
    <row r="105" spans="1:10" ht="12.75" customHeight="1" x14ac:dyDescent="0.2"/>
    <row r="106" spans="1:10" ht="12.75" customHeight="1" x14ac:dyDescent="0.2">
      <c r="A106" s="6"/>
    </row>
    <row r="107" spans="1:10" ht="12.75" customHeight="1" x14ac:dyDescent="0.2">
      <c r="A107" s="6"/>
    </row>
    <row r="108" spans="1:10" ht="12.75" customHeight="1" x14ac:dyDescent="0.2">
      <c r="A108" s="6"/>
    </row>
    <row r="109" spans="1:10" ht="12.75" customHeight="1" x14ac:dyDescent="0.2"/>
    <row r="110" spans="1:10" ht="12.75" customHeight="1" x14ac:dyDescent="0.2"/>
    <row r="111" spans="1:10" ht="12.75" customHeight="1" x14ac:dyDescent="0.2"/>
    <row r="112" spans="1:10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</sheetData>
  <pageMargins left="0.23622047244094491" right="0.23622047244094491" top="0.19685039370078741" bottom="0.15748031496062992" header="0.19685039370078741" footer="0.19685039370078741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1A92-9BB6-4FCE-82E1-7960EF60C49B}">
  <sheetPr>
    <outlinePr summaryBelow="0"/>
  </sheetPr>
  <dimension ref="A1:P1052"/>
  <sheetViews>
    <sheetView showGridLines="0" topLeftCell="A65" workbookViewId="0">
      <selection activeCell="K47" sqref="K47"/>
    </sheetView>
  </sheetViews>
  <sheetFormatPr defaultColWidth="14.42578125" defaultRowHeight="15" customHeight="1" x14ac:dyDescent="0.2"/>
  <cols>
    <col min="1" max="1" width="5.85546875" customWidth="1"/>
    <col min="2" max="2" width="18.5703125" customWidth="1"/>
    <col min="3" max="3" width="9.85546875" bestFit="1" customWidth="1"/>
    <col min="4" max="4" width="10.42578125" customWidth="1"/>
    <col min="5" max="5" width="8.85546875" customWidth="1"/>
    <col min="6" max="6" width="9.140625" bestFit="1" customWidth="1"/>
    <col min="7" max="7" width="8.28515625" customWidth="1"/>
    <col min="8" max="8" width="9.140625" bestFit="1" customWidth="1"/>
    <col min="9" max="9" width="8.85546875" bestFit="1" customWidth="1"/>
    <col min="10" max="10" width="9.140625" bestFit="1" customWidth="1"/>
    <col min="11" max="11" width="10.140625" bestFit="1" customWidth="1"/>
    <col min="12" max="12" width="2" customWidth="1"/>
    <col min="13" max="13" width="10.140625" bestFit="1" customWidth="1"/>
    <col min="14" max="14" width="2.28515625" customWidth="1"/>
    <col min="15" max="15" width="12.85546875" customWidth="1"/>
    <col min="16" max="16" width="10.85546875" customWidth="1"/>
  </cols>
  <sheetData>
    <row r="1" spans="1:16" ht="39" customHeight="1" x14ac:dyDescent="0.2">
      <c r="A1" s="1"/>
      <c r="B1" t="s">
        <v>114</v>
      </c>
      <c r="E1" s="2" t="s">
        <v>43</v>
      </c>
      <c r="F1" s="2"/>
      <c r="G1" s="2"/>
      <c r="H1" s="2"/>
      <c r="I1" s="2"/>
      <c r="J1" s="2"/>
    </row>
    <row r="2" spans="1:16" ht="12.75" customHeight="1" x14ac:dyDescent="0.2">
      <c r="E2" s="3" t="s">
        <v>115</v>
      </c>
    </row>
    <row r="3" spans="1:16" ht="12.75" customHeight="1" x14ac:dyDescent="0.2"/>
    <row r="4" spans="1:16" ht="16.5" customHeight="1" x14ac:dyDescent="0.2">
      <c r="A4" s="1" t="s">
        <v>45</v>
      </c>
      <c r="B4" s="1" t="s">
        <v>46</v>
      </c>
      <c r="C4" s="4" t="s">
        <v>47</v>
      </c>
      <c r="D4" s="4" t="s">
        <v>116</v>
      </c>
      <c r="E4" s="174" t="s">
        <v>117</v>
      </c>
      <c r="F4" s="175"/>
      <c r="G4" s="175"/>
      <c r="H4" s="175"/>
      <c r="I4" s="175"/>
      <c r="J4" s="175"/>
      <c r="K4" s="1" t="s">
        <v>118</v>
      </c>
      <c r="O4" s="4" t="s">
        <v>49</v>
      </c>
    </row>
    <row r="5" spans="1:16" ht="25.5" customHeight="1" x14ac:dyDescent="0.2">
      <c r="A5" s="22" t="s">
        <v>11</v>
      </c>
      <c r="B5" s="5"/>
      <c r="C5" s="4" t="s">
        <v>50</v>
      </c>
      <c r="D5" s="4" t="s">
        <v>119</v>
      </c>
      <c r="E5" s="4" t="s">
        <v>120</v>
      </c>
      <c r="F5" s="4" t="s">
        <v>121</v>
      </c>
      <c r="G5" s="4" t="s">
        <v>122</v>
      </c>
      <c r="H5" s="4" t="s">
        <v>123</v>
      </c>
      <c r="I5" s="4" t="s">
        <v>124</v>
      </c>
      <c r="J5" s="4" t="s">
        <v>125</v>
      </c>
      <c r="K5" s="4" t="s">
        <v>113</v>
      </c>
      <c r="L5" s="4"/>
      <c r="M5" s="4" t="s">
        <v>54</v>
      </c>
      <c r="N5" s="6"/>
      <c r="O5" s="124" t="s">
        <v>55</v>
      </c>
      <c r="P5" s="101" t="s">
        <v>126</v>
      </c>
    </row>
    <row r="6" spans="1:16" ht="12.75" customHeight="1" x14ac:dyDescent="0.2">
      <c r="A6" s="7">
        <v>6</v>
      </c>
      <c r="B6" s="13" t="s">
        <v>56</v>
      </c>
      <c r="C6" s="88">
        <v>23000</v>
      </c>
      <c r="D6" s="76">
        <v>10820.51</v>
      </c>
      <c r="E6" s="8">
        <v>1777.62</v>
      </c>
      <c r="F6" s="8">
        <v>1850</v>
      </c>
      <c r="G6" s="8">
        <v>1780</v>
      </c>
      <c r="H6" s="8">
        <v>1850</v>
      </c>
      <c r="I6" s="8">
        <v>1780</v>
      </c>
      <c r="J6" s="8">
        <v>1850</v>
      </c>
      <c r="K6" s="9">
        <f t="shared" ref="K6:K32" si="0">SUM(D6:J6)</f>
        <v>21708.13</v>
      </c>
      <c r="L6" s="55"/>
      <c r="M6" s="9">
        <f t="shared" ref="M6:M32" si="1">C6-K6</f>
        <v>1291.869999999999</v>
      </c>
      <c r="N6" s="70"/>
      <c r="O6" s="73">
        <v>23000</v>
      </c>
      <c r="P6" s="100">
        <f>SUM(E6:J6)</f>
        <v>10887.619999999999</v>
      </c>
    </row>
    <row r="7" spans="1:16" ht="12.75" customHeight="1" x14ac:dyDescent="0.2">
      <c r="A7" s="7">
        <v>7</v>
      </c>
      <c r="B7" s="24" t="s">
        <v>57</v>
      </c>
      <c r="C7" s="88">
        <v>7000</v>
      </c>
      <c r="D7" s="53">
        <v>3802.49</v>
      </c>
      <c r="E7" s="75">
        <v>772.05</v>
      </c>
      <c r="F7" s="12">
        <v>550</v>
      </c>
      <c r="G7" s="12">
        <v>500</v>
      </c>
      <c r="H7" s="12">
        <v>550</v>
      </c>
      <c r="I7" s="12">
        <v>500</v>
      </c>
      <c r="J7" s="12">
        <v>550</v>
      </c>
      <c r="K7" s="9">
        <f t="shared" si="0"/>
        <v>7224.54</v>
      </c>
      <c r="L7" s="56"/>
      <c r="M7" s="9">
        <f t="shared" si="1"/>
        <v>-224.53999999999996</v>
      </c>
      <c r="N7" s="70"/>
      <c r="O7" s="73">
        <v>7000</v>
      </c>
      <c r="P7" s="100">
        <f t="shared" ref="P7:P74" si="2">SUM(E7:J7)</f>
        <v>3422.05</v>
      </c>
    </row>
    <row r="8" spans="1:16" ht="12.75" customHeight="1" x14ac:dyDescent="0.2">
      <c r="A8" s="7">
        <v>8</v>
      </c>
      <c r="B8" s="24" t="s">
        <v>58</v>
      </c>
      <c r="C8" s="88">
        <v>2000</v>
      </c>
      <c r="D8" s="53">
        <v>1162.92</v>
      </c>
      <c r="E8" s="75">
        <v>146.9</v>
      </c>
      <c r="F8" s="12">
        <v>160</v>
      </c>
      <c r="G8" s="12">
        <v>155</v>
      </c>
      <c r="H8" s="12">
        <v>160</v>
      </c>
      <c r="I8" s="12">
        <v>155</v>
      </c>
      <c r="J8" s="12">
        <v>160</v>
      </c>
      <c r="K8" s="9">
        <f t="shared" si="0"/>
        <v>2099.8200000000002</v>
      </c>
      <c r="L8" s="56"/>
      <c r="M8" s="9">
        <f t="shared" si="1"/>
        <v>-99.820000000000164</v>
      </c>
      <c r="N8" s="70"/>
      <c r="O8" s="73">
        <v>2500</v>
      </c>
      <c r="P8" s="100">
        <f t="shared" si="2"/>
        <v>936.9</v>
      </c>
    </row>
    <row r="9" spans="1:16" ht="12.75" customHeight="1" x14ac:dyDescent="0.2">
      <c r="A9" s="10">
        <v>21</v>
      </c>
      <c r="B9" s="13" t="s">
        <v>59</v>
      </c>
      <c r="C9" s="88">
        <v>10000</v>
      </c>
      <c r="D9" s="11">
        <v>4839.54</v>
      </c>
      <c r="E9" s="12">
        <v>806.59</v>
      </c>
      <c r="F9" s="12">
        <v>806.59</v>
      </c>
      <c r="G9" s="12">
        <v>806.59</v>
      </c>
      <c r="H9" s="12">
        <v>806.59</v>
      </c>
      <c r="I9" s="12">
        <v>806.59</v>
      </c>
      <c r="J9" s="12">
        <v>806.59</v>
      </c>
      <c r="K9" s="9">
        <f t="shared" si="0"/>
        <v>9679.08</v>
      </c>
      <c r="L9" s="56"/>
      <c r="M9" s="9">
        <f t="shared" si="1"/>
        <v>320.92000000000007</v>
      </c>
      <c r="N9" s="70"/>
      <c r="O9" s="73">
        <v>9680</v>
      </c>
      <c r="P9" s="100">
        <f t="shared" si="2"/>
        <v>4839.54</v>
      </c>
    </row>
    <row r="10" spans="1:16" ht="12.75" customHeight="1" x14ac:dyDescent="0.2">
      <c r="A10" s="10">
        <v>9</v>
      </c>
      <c r="B10" s="13" t="s">
        <v>60</v>
      </c>
      <c r="C10" s="88">
        <v>600</v>
      </c>
      <c r="D10" s="15">
        <v>456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9">
        <f t="shared" si="0"/>
        <v>456</v>
      </c>
      <c r="L10" s="57"/>
      <c r="M10" s="9">
        <f t="shared" si="1"/>
        <v>144</v>
      </c>
      <c r="N10" s="70"/>
      <c r="O10" s="73">
        <v>500</v>
      </c>
      <c r="P10" s="100">
        <f t="shared" si="2"/>
        <v>0</v>
      </c>
    </row>
    <row r="11" spans="1:16" ht="12.75" customHeight="1" x14ac:dyDescent="0.2">
      <c r="A11" s="10">
        <v>10</v>
      </c>
      <c r="B11" s="51" t="s">
        <v>61</v>
      </c>
      <c r="C11" s="88">
        <v>700</v>
      </c>
      <c r="D11" s="53">
        <v>654.09</v>
      </c>
      <c r="E11" s="52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9">
        <f t="shared" si="0"/>
        <v>654.09</v>
      </c>
      <c r="L11" s="57"/>
      <c r="M11" s="9">
        <f t="shared" si="1"/>
        <v>45.909999999999968</v>
      </c>
      <c r="N11" s="70"/>
      <c r="O11" s="73">
        <v>700</v>
      </c>
      <c r="P11" s="100">
        <f t="shared" si="2"/>
        <v>0</v>
      </c>
    </row>
    <row r="12" spans="1:16" ht="12.75" customHeight="1" x14ac:dyDescent="0.2">
      <c r="A12" s="10">
        <v>11</v>
      </c>
      <c r="B12" s="51" t="s">
        <v>62</v>
      </c>
      <c r="C12" s="88">
        <v>2000</v>
      </c>
      <c r="D12" s="53">
        <v>2545</v>
      </c>
      <c r="E12" s="52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9">
        <f t="shared" si="0"/>
        <v>2545</v>
      </c>
      <c r="L12" s="57"/>
      <c r="M12" s="9">
        <f t="shared" si="1"/>
        <v>-545</v>
      </c>
      <c r="N12" s="70"/>
      <c r="O12" s="73">
        <v>2500</v>
      </c>
      <c r="P12" s="100">
        <f t="shared" si="2"/>
        <v>0</v>
      </c>
    </row>
    <row r="13" spans="1:16" ht="12.75" customHeight="1" x14ac:dyDescent="0.2">
      <c r="A13" s="10">
        <v>12</v>
      </c>
      <c r="B13" s="51" t="s">
        <v>63</v>
      </c>
      <c r="C13" s="88">
        <v>500</v>
      </c>
      <c r="D13" s="53">
        <v>135.36000000000001</v>
      </c>
      <c r="E13" s="52">
        <v>0</v>
      </c>
      <c r="F13" s="16">
        <v>0</v>
      </c>
      <c r="G13" s="16">
        <v>0</v>
      </c>
      <c r="H13" s="16">
        <v>250</v>
      </c>
      <c r="I13" s="16">
        <v>0</v>
      </c>
      <c r="J13" s="16">
        <v>0</v>
      </c>
      <c r="K13" s="9">
        <f t="shared" si="0"/>
        <v>385.36</v>
      </c>
      <c r="L13" s="57"/>
      <c r="M13" s="9">
        <f t="shared" si="1"/>
        <v>114.63999999999999</v>
      </c>
      <c r="N13" s="70"/>
      <c r="O13" s="73">
        <v>500</v>
      </c>
      <c r="P13" s="100">
        <f t="shared" si="2"/>
        <v>250</v>
      </c>
    </row>
    <row r="14" spans="1:16" ht="12.75" customHeight="1" x14ac:dyDescent="0.2">
      <c r="A14" s="10">
        <v>13</v>
      </c>
      <c r="B14" s="51" t="s">
        <v>64</v>
      </c>
      <c r="C14" s="88">
        <v>960</v>
      </c>
      <c r="D14" s="53">
        <v>540</v>
      </c>
      <c r="E14" s="52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9">
        <f t="shared" si="0"/>
        <v>540</v>
      </c>
      <c r="L14" s="57"/>
      <c r="M14" s="9">
        <f t="shared" si="1"/>
        <v>420</v>
      </c>
      <c r="N14" s="70"/>
      <c r="O14" s="73">
        <v>960</v>
      </c>
      <c r="P14" s="100">
        <f t="shared" si="2"/>
        <v>0</v>
      </c>
    </row>
    <row r="15" spans="1:16" ht="12.75" customHeight="1" x14ac:dyDescent="0.2">
      <c r="A15" s="10">
        <v>15</v>
      </c>
      <c r="B15" s="51" t="s">
        <v>65</v>
      </c>
      <c r="C15" s="88">
        <v>200</v>
      </c>
      <c r="D15" s="53">
        <v>53.13</v>
      </c>
      <c r="E15" s="52">
        <v>7.88</v>
      </c>
      <c r="F15" s="16">
        <v>20</v>
      </c>
      <c r="G15" s="16">
        <v>20</v>
      </c>
      <c r="H15" s="16">
        <v>20</v>
      </c>
      <c r="I15" s="16">
        <v>20</v>
      </c>
      <c r="J15" s="16">
        <v>20</v>
      </c>
      <c r="K15" s="9">
        <f t="shared" si="0"/>
        <v>161.01</v>
      </c>
      <c r="L15" s="57"/>
      <c r="M15" s="9">
        <f t="shared" si="1"/>
        <v>38.990000000000009</v>
      </c>
      <c r="N15" s="70"/>
      <c r="O15" s="73">
        <v>200</v>
      </c>
      <c r="P15" s="100">
        <f t="shared" si="2"/>
        <v>107.88</v>
      </c>
    </row>
    <row r="16" spans="1:16" ht="12.75" customHeight="1" x14ac:dyDescent="0.2">
      <c r="A16" s="10">
        <v>16</v>
      </c>
      <c r="B16" s="51" t="s">
        <v>66</v>
      </c>
      <c r="C16" s="88">
        <v>350</v>
      </c>
      <c r="D16" s="53">
        <v>186</v>
      </c>
      <c r="E16" s="52">
        <v>31</v>
      </c>
      <c r="F16" s="16">
        <v>31</v>
      </c>
      <c r="G16" s="16">
        <v>31</v>
      </c>
      <c r="H16" s="16">
        <v>31</v>
      </c>
      <c r="I16" s="16">
        <v>31</v>
      </c>
      <c r="J16" s="16">
        <v>31</v>
      </c>
      <c r="K16" s="9">
        <f t="shared" si="0"/>
        <v>372</v>
      </c>
      <c r="L16" s="57"/>
      <c r="M16" s="9">
        <f t="shared" si="1"/>
        <v>-22</v>
      </c>
      <c r="N16" s="70"/>
      <c r="O16" s="73">
        <v>350</v>
      </c>
      <c r="P16" s="100">
        <f t="shared" si="2"/>
        <v>186</v>
      </c>
    </row>
    <row r="17" spans="1:16" ht="12.75" customHeight="1" x14ac:dyDescent="0.2">
      <c r="A17" s="10">
        <v>17</v>
      </c>
      <c r="B17" s="51" t="s">
        <v>67</v>
      </c>
      <c r="C17" s="88">
        <v>12</v>
      </c>
      <c r="D17" s="53">
        <v>0</v>
      </c>
      <c r="E17" s="52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9">
        <f t="shared" si="0"/>
        <v>0</v>
      </c>
      <c r="L17" s="57"/>
      <c r="M17" s="9">
        <f t="shared" si="1"/>
        <v>12</v>
      </c>
      <c r="N17" s="70"/>
      <c r="O17" s="73">
        <v>12</v>
      </c>
      <c r="P17" s="100">
        <f t="shared" si="2"/>
        <v>0</v>
      </c>
    </row>
    <row r="18" spans="1:16" ht="12.75" customHeight="1" x14ac:dyDescent="0.2">
      <c r="A18" s="10">
        <v>18</v>
      </c>
      <c r="B18" s="51" t="s">
        <v>68</v>
      </c>
      <c r="C18" s="88">
        <v>700</v>
      </c>
      <c r="D18" s="53">
        <v>0</v>
      </c>
      <c r="E18" s="52">
        <v>0</v>
      </c>
      <c r="F18" s="16">
        <v>0</v>
      </c>
      <c r="G18" s="16">
        <v>0</v>
      </c>
      <c r="H18" s="16">
        <v>0</v>
      </c>
      <c r="I18" s="16">
        <v>0</v>
      </c>
      <c r="J18" s="16">
        <v>600</v>
      </c>
      <c r="K18" s="9">
        <f t="shared" si="0"/>
        <v>600</v>
      </c>
      <c r="L18" s="57"/>
      <c r="M18" s="9">
        <f t="shared" si="1"/>
        <v>100</v>
      </c>
      <c r="N18" s="70"/>
      <c r="O18" s="73">
        <v>800</v>
      </c>
      <c r="P18" s="100">
        <f t="shared" si="2"/>
        <v>600</v>
      </c>
    </row>
    <row r="19" spans="1:16" ht="12.75" customHeight="1" x14ac:dyDescent="0.2">
      <c r="A19" s="10">
        <v>19</v>
      </c>
      <c r="B19" s="51" t="s">
        <v>69</v>
      </c>
      <c r="C19" s="88">
        <v>40</v>
      </c>
      <c r="D19" s="53">
        <v>0</v>
      </c>
      <c r="E19" s="52">
        <v>0</v>
      </c>
      <c r="F19" s="16">
        <v>0</v>
      </c>
      <c r="G19" s="16">
        <v>0</v>
      </c>
      <c r="H19" s="16">
        <v>0</v>
      </c>
      <c r="I19" s="16">
        <v>0</v>
      </c>
      <c r="J19" s="16">
        <v>47</v>
      </c>
      <c r="K19" s="9">
        <f t="shared" si="0"/>
        <v>47</v>
      </c>
      <c r="L19" s="57"/>
      <c r="M19" s="9">
        <f t="shared" si="1"/>
        <v>-7</v>
      </c>
      <c r="N19" s="70"/>
      <c r="O19" s="73">
        <v>50</v>
      </c>
      <c r="P19" s="100">
        <f t="shared" si="2"/>
        <v>47</v>
      </c>
    </row>
    <row r="20" spans="1:16" s="69" customFormat="1" ht="12.75" customHeight="1" x14ac:dyDescent="0.2">
      <c r="A20" s="89">
        <v>20</v>
      </c>
      <c r="B20" s="90" t="s">
        <v>70</v>
      </c>
      <c r="C20" s="91">
        <v>300</v>
      </c>
      <c r="D20" s="92">
        <v>186</v>
      </c>
      <c r="E20" s="93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95">
        <f t="shared" si="0"/>
        <v>186</v>
      </c>
      <c r="L20" s="96"/>
      <c r="M20" s="95">
        <f t="shared" si="1"/>
        <v>114</v>
      </c>
      <c r="N20" s="72"/>
      <c r="O20" s="97">
        <v>300</v>
      </c>
      <c r="P20" s="100">
        <f t="shared" si="2"/>
        <v>0</v>
      </c>
    </row>
    <row r="21" spans="1:16" s="69" customFormat="1" ht="12.75" customHeight="1" x14ac:dyDescent="0.2">
      <c r="A21" s="89">
        <v>22</v>
      </c>
      <c r="B21" s="90" t="s">
        <v>71</v>
      </c>
      <c r="C21" s="91">
        <v>50</v>
      </c>
      <c r="D21" s="92">
        <v>39.6</v>
      </c>
      <c r="E21" s="93">
        <v>0</v>
      </c>
      <c r="F21" s="94">
        <v>0</v>
      </c>
      <c r="G21" s="94">
        <v>0</v>
      </c>
      <c r="H21" s="94">
        <v>0</v>
      </c>
      <c r="I21" s="94">
        <v>0</v>
      </c>
      <c r="J21" s="94">
        <v>0</v>
      </c>
      <c r="K21" s="95">
        <f t="shared" si="0"/>
        <v>39.6</v>
      </c>
      <c r="L21" s="96"/>
      <c r="M21" s="95">
        <f t="shared" si="1"/>
        <v>10.399999999999999</v>
      </c>
      <c r="N21" s="72"/>
      <c r="O21" s="97">
        <v>50</v>
      </c>
      <c r="P21" s="100">
        <f t="shared" si="2"/>
        <v>0</v>
      </c>
    </row>
    <row r="22" spans="1:16" ht="12.75" customHeight="1" x14ac:dyDescent="0.2">
      <c r="A22" s="10">
        <v>23</v>
      </c>
      <c r="B22" s="51" t="s">
        <v>72</v>
      </c>
      <c r="C22" s="88">
        <v>1200</v>
      </c>
      <c r="D22" s="53">
        <v>1223</v>
      </c>
      <c r="E22" s="52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9">
        <f t="shared" si="0"/>
        <v>1223</v>
      </c>
      <c r="L22" s="57"/>
      <c r="M22" s="9">
        <f t="shared" si="1"/>
        <v>-23</v>
      </c>
      <c r="N22" s="70"/>
      <c r="O22" s="73">
        <v>1400</v>
      </c>
      <c r="P22" s="100">
        <f t="shared" si="2"/>
        <v>0</v>
      </c>
    </row>
    <row r="23" spans="1:16" ht="12.75" customHeight="1" x14ac:dyDescent="0.2">
      <c r="A23" s="10">
        <v>24</v>
      </c>
      <c r="B23" s="51" t="s">
        <v>73</v>
      </c>
      <c r="C23" s="88">
        <v>300</v>
      </c>
      <c r="D23" s="53">
        <v>0</v>
      </c>
      <c r="E23" s="52">
        <v>0</v>
      </c>
      <c r="F23" s="16">
        <v>0</v>
      </c>
      <c r="G23" s="16">
        <v>0</v>
      </c>
      <c r="H23" s="16">
        <v>0</v>
      </c>
      <c r="I23" s="16">
        <v>250</v>
      </c>
      <c r="J23" s="16">
        <v>0</v>
      </c>
      <c r="K23" s="9">
        <f t="shared" si="0"/>
        <v>250</v>
      </c>
      <c r="L23" s="57"/>
      <c r="M23" s="9">
        <f t="shared" si="1"/>
        <v>50</v>
      </c>
      <c r="N23" s="70"/>
      <c r="O23" s="73">
        <v>300</v>
      </c>
      <c r="P23" s="100">
        <f t="shared" si="2"/>
        <v>250</v>
      </c>
    </row>
    <row r="24" spans="1:16" ht="12.75" customHeight="1" x14ac:dyDescent="0.2">
      <c r="A24" s="89">
        <v>25</v>
      </c>
      <c r="B24" s="90" t="s">
        <v>74</v>
      </c>
      <c r="C24" s="91">
        <v>0</v>
      </c>
      <c r="D24" s="92">
        <v>0</v>
      </c>
      <c r="E24" s="93">
        <v>0</v>
      </c>
      <c r="F24" s="94">
        <v>0</v>
      </c>
      <c r="G24" s="94">
        <v>0</v>
      </c>
      <c r="H24" s="94">
        <v>0</v>
      </c>
      <c r="I24" s="94">
        <v>0</v>
      </c>
      <c r="J24" s="94">
        <v>0</v>
      </c>
      <c r="K24" s="95">
        <f t="shared" si="0"/>
        <v>0</v>
      </c>
      <c r="L24" s="96"/>
      <c r="M24" s="95">
        <f t="shared" si="1"/>
        <v>0</v>
      </c>
      <c r="N24" s="72"/>
      <c r="O24" s="97">
        <v>0</v>
      </c>
      <c r="P24" s="100">
        <f t="shared" si="2"/>
        <v>0</v>
      </c>
    </row>
    <row r="25" spans="1:16" ht="12.75" customHeight="1" x14ac:dyDescent="0.2">
      <c r="A25" s="10">
        <v>53</v>
      </c>
      <c r="B25" s="51" t="s">
        <v>75</v>
      </c>
      <c r="C25" s="88">
        <v>150</v>
      </c>
      <c r="D25" s="53">
        <v>35.03</v>
      </c>
      <c r="E25" s="52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95">
        <f t="shared" si="0"/>
        <v>35.03</v>
      </c>
      <c r="L25" s="57"/>
      <c r="M25" s="9">
        <f t="shared" si="1"/>
        <v>114.97</v>
      </c>
      <c r="N25" s="70"/>
      <c r="O25" s="73">
        <v>100</v>
      </c>
      <c r="P25" s="100">
        <f t="shared" si="2"/>
        <v>0</v>
      </c>
    </row>
    <row r="26" spans="1:16" ht="12.75" customHeight="1" x14ac:dyDescent="0.2">
      <c r="A26" s="10">
        <v>54</v>
      </c>
      <c r="B26" s="51" t="s">
        <v>76</v>
      </c>
      <c r="C26" s="88">
        <v>0</v>
      </c>
      <c r="D26" s="53">
        <v>720.19</v>
      </c>
      <c r="E26" s="52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9">
        <f t="shared" si="0"/>
        <v>720.19</v>
      </c>
      <c r="L26" s="57"/>
      <c r="M26" s="9">
        <f t="shared" si="1"/>
        <v>-720.19</v>
      </c>
      <c r="N26" s="70"/>
      <c r="O26" s="73">
        <v>0</v>
      </c>
      <c r="P26" s="100">
        <f t="shared" si="2"/>
        <v>0</v>
      </c>
    </row>
    <row r="27" spans="1:16" ht="12.75" customHeight="1" x14ac:dyDescent="0.2">
      <c r="A27" s="10">
        <v>67</v>
      </c>
      <c r="B27" s="51" t="s">
        <v>77</v>
      </c>
      <c r="C27" s="88">
        <v>400</v>
      </c>
      <c r="D27" s="53">
        <v>164</v>
      </c>
      <c r="E27" s="52">
        <v>0</v>
      </c>
      <c r="F27" s="16">
        <v>91</v>
      </c>
      <c r="G27" s="16">
        <v>0</v>
      </c>
      <c r="H27" s="16">
        <v>84</v>
      </c>
      <c r="I27" s="16">
        <v>0</v>
      </c>
      <c r="J27" s="16">
        <v>0</v>
      </c>
      <c r="K27" s="9">
        <f t="shared" si="0"/>
        <v>339</v>
      </c>
      <c r="L27" s="57"/>
      <c r="M27" s="9">
        <f t="shared" si="1"/>
        <v>61</v>
      </c>
      <c r="N27" s="70"/>
      <c r="O27" s="73">
        <v>400</v>
      </c>
      <c r="P27" s="100">
        <f t="shared" si="2"/>
        <v>175</v>
      </c>
    </row>
    <row r="28" spans="1:16" ht="12.75" customHeight="1" x14ac:dyDescent="0.2">
      <c r="A28" s="89">
        <v>69</v>
      </c>
      <c r="B28" s="90" t="s">
        <v>78</v>
      </c>
      <c r="C28" s="91">
        <v>1500</v>
      </c>
      <c r="D28" s="92">
        <v>0</v>
      </c>
      <c r="E28" s="93">
        <v>0</v>
      </c>
      <c r="F28" s="94">
        <v>1100</v>
      </c>
      <c r="G28" s="94">
        <v>0</v>
      </c>
      <c r="H28" s="94">
        <v>0</v>
      </c>
      <c r="I28" s="94">
        <v>0</v>
      </c>
      <c r="J28" s="94">
        <v>0</v>
      </c>
      <c r="K28" s="95">
        <f t="shared" si="0"/>
        <v>1100</v>
      </c>
      <c r="L28" s="96"/>
      <c r="M28" s="95">
        <f t="shared" si="1"/>
        <v>400</v>
      </c>
      <c r="N28" s="72"/>
      <c r="O28" s="97">
        <v>1500</v>
      </c>
      <c r="P28" s="100">
        <f t="shared" si="2"/>
        <v>1100</v>
      </c>
    </row>
    <row r="29" spans="1:16" ht="12.75" customHeight="1" x14ac:dyDescent="0.2">
      <c r="A29" s="89">
        <v>68</v>
      </c>
      <c r="B29" s="90" t="s">
        <v>127</v>
      </c>
      <c r="C29" s="91">
        <v>0</v>
      </c>
      <c r="D29" s="92">
        <v>1101.45</v>
      </c>
      <c r="E29" s="93">
        <v>0</v>
      </c>
      <c r="F29" s="94">
        <v>0</v>
      </c>
      <c r="G29" s="94">
        <v>0</v>
      </c>
      <c r="H29" s="94">
        <v>0</v>
      </c>
      <c r="I29" s="94">
        <v>0</v>
      </c>
      <c r="J29" s="94">
        <v>0</v>
      </c>
      <c r="K29" s="95">
        <f t="shared" si="0"/>
        <v>1101.45</v>
      </c>
      <c r="L29" s="96"/>
      <c r="M29" s="95">
        <f t="shared" si="1"/>
        <v>-1101.45</v>
      </c>
      <c r="N29" s="72"/>
      <c r="O29" s="97">
        <v>0</v>
      </c>
      <c r="P29" s="100">
        <f t="shared" si="2"/>
        <v>0</v>
      </c>
    </row>
    <row r="30" spans="1:16" ht="12.75" customHeight="1" x14ac:dyDescent="0.2">
      <c r="A30" s="10">
        <v>58</v>
      </c>
      <c r="B30" s="51" t="s">
        <v>79</v>
      </c>
      <c r="C30" s="88">
        <v>50</v>
      </c>
      <c r="D30" s="53">
        <v>0</v>
      </c>
      <c r="E30" s="52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9">
        <f t="shared" si="0"/>
        <v>0</v>
      </c>
      <c r="L30" s="57"/>
      <c r="M30" s="9">
        <f t="shared" si="1"/>
        <v>50</v>
      </c>
      <c r="N30" s="70"/>
      <c r="O30" s="73">
        <v>50</v>
      </c>
      <c r="P30" s="100">
        <f t="shared" si="2"/>
        <v>0</v>
      </c>
    </row>
    <row r="31" spans="1:16" ht="12.75" customHeight="1" x14ac:dyDescent="0.2">
      <c r="A31" s="113">
        <v>59</v>
      </c>
      <c r="B31" s="114" t="s">
        <v>128</v>
      </c>
      <c r="C31" s="88">
        <v>50</v>
      </c>
      <c r="D31" s="20">
        <v>17.100000000000001</v>
      </c>
      <c r="E31" s="52">
        <v>0</v>
      </c>
      <c r="F31" s="16">
        <v>0</v>
      </c>
      <c r="G31" s="16">
        <v>8</v>
      </c>
      <c r="H31" s="16">
        <v>0</v>
      </c>
      <c r="I31" s="16">
        <v>0</v>
      </c>
      <c r="J31" s="16">
        <v>0</v>
      </c>
      <c r="K31" s="9">
        <f t="shared" si="0"/>
        <v>25.1</v>
      </c>
      <c r="L31" s="115"/>
      <c r="M31" s="9">
        <f t="shared" si="1"/>
        <v>24.9</v>
      </c>
      <c r="N31" s="70"/>
      <c r="O31" s="73">
        <v>50</v>
      </c>
      <c r="P31" s="100">
        <f t="shared" si="2"/>
        <v>8</v>
      </c>
    </row>
    <row r="32" spans="1:16" ht="12.75" customHeight="1" x14ac:dyDescent="0.2">
      <c r="A32" s="113"/>
      <c r="B32" s="114" t="s">
        <v>80</v>
      </c>
      <c r="C32" s="121">
        <v>20000</v>
      </c>
      <c r="D32" s="20">
        <v>0</v>
      </c>
      <c r="E32" s="52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9">
        <f t="shared" si="0"/>
        <v>0</v>
      </c>
      <c r="L32" s="115"/>
      <c r="M32" s="9">
        <f t="shared" si="1"/>
        <v>20000</v>
      </c>
      <c r="N32" s="70"/>
      <c r="O32" s="73">
        <v>20000</v>
      </c>
      <c r="P32" s="100">
        <f t="shared" si="2"/>
        <v>0</v>
      </c>
    </row>
    <row r="33" spans="1:16" ht="12.75" customHeight="1" x14ac:dyDescent="0.2">
      <c r="A33" s="17"/>
      <c r="B33" s="18" t="s">
        <v>81</v>
      </c>
      <c r="C33" s="116">
        <f>SUM(C6:C32)</f>
        <v>72062</v>
      </c>
      <c r="D33" s="19">
        <f t="shared" ref="D33:K33" si="3">SUM(D6:D32)</f>
        <v>28681.409999999996</v>
      </c>
      <c r="E33" s="19">
        <f t="shared" si="3"/>
        <v>3542.0400000000004</v>
      </c>
      <c r="F33" s="19">
        <f t="shared" si="3"/>
        <v>4608.59</v>
      </c>
      <c r="G33" s="19">
        <f t="shared" si="3"/>
        <v>3300.59</v>
      </c>
      <c r="H33" s="19">
        <f t="shared" si="3"/>
        <v>3751.59</v>
      </c>
      <c r="I33" s="19">
        <f t="shared" si="3"/>
        <v>3542.59</v>
      </c>
      <c r="J33" s="19">
        <f t="shared" si="3"/>
        <v>4064.59</v>
      </c>
      <c r="K33" s="19">
        <f t="shared" si="3"/>
        <v>51491.399999999994</v>
      </c>
      <c r="L33" s="162"/>
      <c r="M33" s="19">
        <f>SUM(M6:M32)</f>
        <v>20570.599999999999</v>
      </c>
      <c r="N33" s="6"/>
      <c r="O33" s="74">
        <f>SUM(O6:O32)</f>
        <v>72902</v>
      </c>
      <c r="P33" s="100">
        <f t="shared" si="2"/>
        <v>22809.99</v>
      </c>
    </row>
    <row r="34" spans="1:16" ht="12.75" customHeight="1" x14ac:dyDescent="0.2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72"/>
      <c r="O34" s="68"/>
      <c r="P34" s="100">
        <f t="shared" si="2"/>
        <v>0</v>
      </c>
    </row>
    <row r="35" spans="1:16" ht="12.75" customHeight="1" x14ac:dyDescent="0.2">
      <c r="A35" s="22" t="s">
        <v>13</v>
      </c>
      <c r="B35" s="5"/>
      <c r="C35" s="4" t="s">
        <v>50</v>
      </c>
      <c r="D35" s="4" t="s">
        <v>119</v>
      </c>
      <c r="E35" s="4" t="s">
        <v>120</v>
      </c>
      <c r="F35" s="4" t="s">
        <v>121</v>
      </c>
      <c r="G35" s="4" t="s">
        <v>122</v>
      </c>
      <c r="H35" s="4" t="s">
        <v>123</v>
      </c>
      <c r="I35" s="4" t="s">
        <v>124</v>
      </c>
      <c r="J35" s="4" t="s">
        <v>125</v>
      </c>
      <c r="K35" s="4" t="s">
        <v>113</v>
      </c>
      <c r="L35" s="4"/>
      <c r="M35" s="4" t="s">
        <v>54</v>
      </c>
      <c r="O35" s="4" t="s">
        <v>55</v>
      </c>
      <c r="P35" s="100">
        <f t="shared" si="2"/>
        <v>0</v>
      </c>
    </row>
    <row r="36" spans="1:16" ht="12.75" customHeight="1" x14ac:dyDescent="0.2">
      <c r="A36" s="23">
        <v>31</v>
      </c>
      <c r="B36" s="24" t="s">
        <v>83</v>
      </c>
      <c r="C36" s="9">
        <v>23000</v>
      </c>
      <c r="D36" s="9">
        <v>8577.2099999999991</v>
      </c>
      <c r="E36" s="8">
        <v>0</v>
      </c>
      <c r="F36" s="8">
        <v>8577.2099999999991</v>
      </c>
      <c r="G36" s="47">
        <v>0</v>
      </c>
      <c r="H36" s="47">
        <v>5845.58</v>
      </c>
      <c r="I36" s="47">
        <v>0</v>
      </c>
      <c r="J36" s="47">
        <v>0</v>
      </c>
      <c r="K36" s="14">
        <f t="shared" ref="K36:K40" si="4">SUM(D36:J36)</f>
        <v>23000</v>
      </c>
      <c r="L36" s="58"/>
      <c r="M36" s="9">
        <f t="shared" ref="M36:M40" si="5">C36-K36</f>
        <v>0</v>
      </c>
      <c r="N36" s="71"/>
      <c r="O36" s="73">
        <v>23000</v>
      </c>
      <c r="P36" s="100">
        <f t="shared" si="2"/>
        <v>14422.789999999999</v>
      </c>
    </row>
    <row r="37" spans="1:16" ht="12.75" customHeight="1" x14ac:dyDescent="0.2">
      <c r="A37" s="38">
        <v>32</v>
      </c>
      <c r="B37" s="36" t="s">
        <v>84</v>
      </c>
      <c r="C37" s="25">
        <v>1000</v>
      </c>
      <c r="D37" s="25">
        <v>0</v>
      </c>
      <c r="E37" s="12">
        <v>0</v>
      </c>
      <c r="F37" s="12">
        <v>0</v>
      </c>
      <c r="G37" s="47">
        <v>324</v>
      </c>
      <c r="H37" s="47">
        <v>0</v>
      </c>
      <c r="I37" s="47">
        <v>0</v>
      </c>
      <c r="J37" s="47">
        <v>0</v>
      </c>
      <c r="K37" s="14">
        <f t="shared" si="4"/>
        <v>324</v>
      </c>
      <c r="L37" s="59"/>
      <c r="M37" s="9">
        <f t="shared" si="5"/>
        <v>676</v>
      </c>
      <c r="N37" s="71"/>
      <c r="O37" s="73">
        <v>1000</v>
      </c>
      <c r="P37" s="100">
        <f t="shared" si="2"/>
        <v>324</v>
      </c>
    </row>
    <row r="38" spans="1:16" ht="12.75" customHeight="1" x14ac:dyDescent="0.2">
      <c r="A38" s="38">
        <v>33</v>
      </c>
      <c r="B38" s="26" t="s">
        <v>85</v>
      </c>
      <c r="C38" s="25">
        <v>900</v>
      </c>
      <c r="D38" s="25">
        <v>251.47</v>
      </c>
      <c r="E38" s="12">
        <v>0</v>
      </c>
      <c r="F38" s="12">
        <v>0</v>
      </c>
      <c r="G38" s="47">
        <v>0</v>
      </c>
      <c r="H38" s="47">
        <v>0</v>
      </c>
      <c r="I38" s="47">
        <v>0</v>
      </c>
      <c r="J38" s="47">
        <v>0</v>
      </c>
      <c r="K38" s="14">
        <f t="shared" si="4"/>
        <v>251.47</v>
      </c>
      <c r="L38" s="59"/>
      <c r="M38" s="9">
        <f t="shared" si="5"/>
        <v>648.53</v>
      </c>
      <c r="N38" s="71"/>
      <c r="O38" s="73">
        <v>900</v>
      </c>
      <c r="P38" s="100">
        <f t="shared" si="2"/>
        <v>0</v>
      </c>
    </row>
    <row r="39" spans="1:16" ht="12.75" customHeight="1" x14ac:dyDescent="0.2">
      <c r="A39" s="27"/>
      <c r="B39" s="28"/>
      <c r="C39" s="14"/>
      <c r="D39" s="14"/>
      <c r="E39" s="29"/>
      <c r="F39" s="29"/>
      <c r="G39" s="30"/>
      <c r="H39" s="30"/>
      <c r="I39" s="30"/>
      <c r="J39" s="30"/>
      <c r="K39" s="14">
        <f t="shared" si="4"/>
        <v>0</v>
      </c>
      <c r="L39" s="59"/>
      <c r="M39" s="9">
        <f t="shared" si="5"/>
        <v>0</v>
      </c>
      <c r="N39" s="71"/>
      <c r="O39" s="73"/>
      <c r="P39" s="100">
        <f t="shared" si="2"/>
        <v>0</v>
      </c>
    </row>
    <row r="40" spans="1:16" ht="12.75" customHeight="1" x14ac:dyDescent="0.2">
      <c r="A40" s="31"/>
      <c r="B40" s="32"/>
      <c r="C40" s="15"/>
      <c r="D40" s="15"/>
      <c r="E40" s="33"/>
      <c r="F40" s="33"/>
      <c r="G40" s="34"/>
      <c r="H40" s="34"/>
      <c r="I40" s="34"/>
      <c r="J40" s="34"/>
      <c r="K40" s="14">
        <f t="shared" si="4"/>
        <v>0</v>
      </c>
      <c r="L40" s="60"/>
      <c r="M40" s="9">
        <f t="shared" si="5"/>
        <v>0</v>
      </c>
      <c r="N40" s="71"/>
      <c r="O40" s="73"/>
      <c r="P40" s="100">
        <f t="shared" si="2"/>
        <v>0</v>
      </c>
    </row>
    <row r="41" spans="1:16" ht="12.75" customHeight="1" x14ac:dyDescent="0.2">
      <c r="A41" s="17"/>
      <c r="B41" s="18" t="s">
        <v>81</v>
      </c>
      <c r="C41" s="19">
        <f t="shared" ref="C41:K41" si="6">SUM(C36:C40)</f>
        <v>24900</v>
      </c>
      <c r="D41" s="19">
        <f t="shared" si="6"/>
        <v>8828.6799999999985</v>
      </c>
      <c r="E41" s="19">
        <f t="shared" si="6"/>
        <v>0</v>
      </c>
      <c r="F41" s="19">
        <f t="shared" si="6"/>
        <v>8577.2099999999991</v>
      </c>
      <c r="G41" s="19">
        <f t="shared" si="6"/>
        <v>324</v>
      </c>
      <c r="H41" s="19">
        <f t="shared" si="6"/>
        <v>5845.58</v>
      </c>
      <c r="I41" s="19">
        <f t="shared" si="6"/>
        <v>0</v>
      </c>
      <c r="J41" s="19">
        <f t="shared" si="6"/>
        <v>0</v>
      </c>
      <c r="K41" s="19">
        <f t="shared" si="6"/>
        <v>23575.47</v>
      </c>
      <c r="L41" s="162"/>
      <c r="M41" s="19">
        <f>SUM(M36:M40)</f>
        <v>1324.53</v>
      </c>
      <c r="O41" s="74">
        <f>SUM(O36:O40)</f>
        <v>24900</v>
      </c>
      <c r="P41" s="100">
        <f t="shared" si="2"/>
        <v>14746.789999999999</v>
      </c>
    </row>
    <row r="42" spans="1:16" ht="12.75" customHeight="1" x14ac:dyDescent="0.2">
      <c r="B42" s="153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O42" s="154"/>
      <c r="P42" s="100"/>
    </row>
    <row r="43" spans="1:16" ht="12.75" customHeight="1" x14ac:dyDescent="0.2">
      <c r="B43" s="67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9"/>
      <c r="O43" s="68"/>
      <c r="P43" s="100"/>
    </row>
    <row r="44" spans="1:16" ht="12.75" customHeight="1" x14ac:dyDescent="0.2">
      <c r="A44" s="22" t="s">
        <v>14</v>
      </c>
      <c r="B44" s="5"/>
      <c r="C44" s="4" t="s">
        <v>50</v>
      </c>
      <c r="D44" s="4" t="s">
        <v>119</v>
      </c>
      <c r="E44" s="4" t="s">
        <v>120</v>
      </c>
      <c r="F44" s="4" t="s">
        <v>121</v>
      </c>
      <c r="G44" s="4" t="s">
        <v>122</v>
      </c>
      <c r="H44" s="4" t="s">
        <v>123</v>
      </c>
      <c r="I44" s="4" t="s">
        <v>124</v>
      </c>
      <c r="J44" s="4" t="s">
        <v>125</v>
      </c>
      <c r="K44" s="4" t="s">
        <v>113</v>
      </c>
      <c r="L44" s="4"/>
      <c r="M44" s="4" t="s">
        <v>54</v>
      </c>
      <c r="O44" s="1" t="s">
        <v>55</v>
      </c>
      <c r="P44" s="100">
        <f t="shared" si="2"/>
        <v>0</v>
      </c>
    </row>
    <row r="45" spans="1:16" ht="12.75" customHeight="1" x14ac:dyDescent="0.2">
      <c r="A45" s="35">
        <v>43</v>
      </c>
      <c r="B45" s="36" t="s">
        <v>86</v>
      </c>
      <c r="C45" s="88">
        <v>1000</v>
      </c>
      <c r="D45" s="14">
        <v>885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164">
        <v>0</v>
      </c>
      <c r="K45" s="37">
        <f t="shared" ref="K45:K52" si="7">SUM(D45:J45)</f>
        <v>885</v>
      </c>
      <c r="L45" s="61"/>
      <c r="M45" s="9">
        <f t="shared" ref="M45:M52" si="8">C45-K45</f>
        <v>115</v>
      </c>
      <c r="N45" s="71"/>
      <c r="O45" s="73">
        <v>1000</v>
      </c>
      <c r="P45" s="100">
        <f t="shared" si="2"/>
        <v>0</v>
      </c>
    </row>
    <row r="46" spans="1:16" ht="12.75" customHeight="1" x14ac:dyDescent="0.2">
      <c r="A46" s="108">
        <v>44</v>
      </c>
      <c r="B46" s="140" t="s">
        <v>87</v>
      </c>
      <c r="C46" s="91">
        <v>1000</v>
      </c>
      <c r="D46" s="110">
        <v>0</v>
      </c>
      <c r="E46" s="165">
        <v>0</v>
      </c>
      <c r="F46" s="165">
        <v>0</v>
      </c>
      <c r="G46" s="165">
        <v>0</v>
      </c>
      <c r="H46" s="165">
        <v>0</v>
      </c>
      <c r="I46" s="165">
        <v>0</v>
      </c>
      <c r="J46" s="165">
        <v>0</v>
      </c>
      <c r="K46" s="106">
        <f t="shared" si="7"/>
        <v>0</v>
      </c>
      <c r="L46" s="141"/>
      <c r="M46" s="95">
        <f t="shared" si="8"/>
        <v>1000</v>
      </c>
      <c r="N46" s="112"/>
      <c r="O46" s="97">
        <v>1000</v>
      </c>
      <c r="P46" s="100">
        <f t="shared" si="2"/>
        <v>0</v>
      </c>
    </row>
    <row r="47" spans="1:16" ht="12.75" customHeight="1" x14ac:dyDescent="0.2">
      <c r="A47" s="108">
        <v>72</v>
      </c>
      <c r="B47" s="140" t="s">
        <v>88</v>
      </c>
      <c r="C47" s="91">
        <v>1000</v>
      </c>
      <c r="D47" s="110">
        <v>424.14</v>
      </c>
      <c r="E47" s="165">
        <v>0</v>
      </c>
      <c r="F47" s="165">
        <v>12</v>
      </c>
      <c r="G47" s="165">
        <v>0</v>
      </c>
      <c r="H47" s="165">
        <v>0</v>
      </c>
      <c r="I47" s="165">
        <v>0</v>
      </c>
      <c r="J47" s="165">
        <v>0</v>
      </c>
      <c r="K47" s="106">
        <f t="shared" si="7"/>
        <v>436.14</v>
      </c>
      <c r="L47" s="141"/>
      <c r="M47" s="95">
        <f t="shared" si="8"/>
        <v>563.86</v>
      </c>
      <c r="N47" s="112"/>
      <c r="O47" s="97">
        <v>1000</v>
      </c>
      <c r="P47" s="100"/>
    </row>
    <row r="48" spans="1:16" ht="12.75" customHeight="1" x14ac:dyDescent="0.2">
      <c r="A48" s="38">
        <v>45</v>
      </c>
      <c r="B48" s="29" t="s">
        <v>89</v>
      </c>
      <c r="C48" s="88">
        <v>500</v>
      </c>
      <c r="D48" s="14">
        <v>280.74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37">
        <f t="shared" si="7"/>
        <v>280.74</v>
      </c>
      <c r="L48" s="58"/>
      <c r="M48" s="9">
        <f t="shared" si="8"/>
        <v>219.26</v>
      </c>
      <c r="N48" s="71"/>
      <c r="O48" s="73">
        <v>500</v>
      </c>
      <c r="P48" s="100">
        <f t="shared" si="2"/>
        <v>0</v>
      </c>
    </row>
    <row r="49" spans="1:16" ht="12.75" customHeight="1" x14ac:dyDescent="0.2">
      <c r="A49" s="38">
        <v>46</v>
      </c>
      <c r="B49" s="29" t="s">
        <v>90</v>
      </c>
      <c r="C49" s="88">
        <v>300</v>
      </c>
      <c r="D49" s="14">
        <v>0</v>
      </c>
      <c r="E49" s="47">
        <v>40.5</v>
      </c>
      <c r="F49" s="47">
        <v>0</v>
      </c>
      <c r="G49" s="47">
        <v>200</v>
      </c>
      <c r="H49" s="47">
        <v>0</v>
      </c>
      <c r="I49" s="47">
        <v>0</v>
      </c>
      <c r="J49" s="47">
        <v>0</v>
      </c>
      <c r="K49" s="37">
        <f t="shared" si="7"/>
        <v>240.5</v>
      </c>
      <c r="L49" s="63"/>
      <c r="M49" s="9">
        <f t="shared" si="8"/>
        <v>59.5</v>
      </c>
      <c r="N49" s="71"/>
      <c r="O49" s="73">
        <v>300</v>
      </c>
      <c r="P49" s="100">
        <f t="shared" si="2"/>
        <v>240.5</v>
      </c>
    </row>
    <row r="50" spans="1:16" ht="12.75" customHeight="1" x14ac:dyDescent="0.2">
      <c r="A50" s="103">
        <v>47</v>
      </c>
      <c r="B50" s="155" t="s">
        <v>129</v>
      </c>
      <c r="C50" s="91">
        <v>500</v>
      </c>
      <c r="D50" s="105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66">
        <v>0</v>
      </c>
      <c r="K50" s="106">
        <f t="shared" si="7"/>
        <v>0</v>
      </c>
      <c r="L50" s="107"/>
      <c r="M50" s="95">
        <f t="shared" si="8"/>
        <v>500</v>
      </c>
      <c r="N50" s="69"/>
      <c r="O50" s="97">
        <v>1000</v>
      </c>
      <c r="P50" s="100">
        <f t="shared" si="2"/>
        <v>0</v>
      </c>
    </row>
    <row r="51" spans="1:16" ht="12.75" customHeight="1" x14ac:dyDescent="0.2">
      <c r="A51" s="54">
        <v>48</v>
      </c>
      <c r="B51" s="33" t="s">
        <v>91</v>
      </c>
      <c r="C51" s="88">
        <v>1000</v>
      </c>
      <c r="D51" s="15">
        <v>34.69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167">
        <v>0</v>
      </c>
      <c r="K51" s="37">
        <f t="shared" si="7"/>
        <v>34.69</v>
      </c>
      <c r="L51" s="64"/>
      <c r="M51" s="9">
        <f t="shared" si="8"/>
        <v>965.31</v>
      </c>
      <c r="N51" s="71"/>
      <c r="O51" s="73">
        <v>500</v>
      </c>
      <c r="P51" s="100">
        <f t="shared" si="2"/>
        <v>0</v>
      </c>
    </row>
    <row r="52" spans="1:16" ht="12.75" customHeight="1" x14ac:dyDescent="0.2">
      <c r="A52" s="39">
        <v>57</v>
      </c>
      <c r="B52" s="33" t="s">
        <v>92</v>
      </c>
      <c r="C52" s="88">
        <v>250</v>
      </c>
      <c r="D52" s="15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168">
        <v>0</v>
      </c>
      <c r="K52" s="37">
        <f t="shared" si="7"/>
        <v>0</v>
      </c>
      <c r="L52" s="65"/>
      <c r="M52" s="9">
        <f t="shared" si="8"/>
        <v>250</v>
      </c>
      <c r="N52" s="71"/>
      <c r="O52" s="73">
        <v>0</v>
      </c>
      <c r="P52" s="100">
        <f t="shared" si="2"/>
        <v>0</v>
      </c>
    </row>
    <row r="53" spans="1:16" ht="12.75" customHeight="1" x14ac:dyDescent="0.2">
      <c r="A53" s="17"/>
      <c r="B53" s="18" t="s">
        <v>81</v>
      </c>
      <c r="C53" s="19">
        <f t="shared" ref="C53:K53" si="9">SUM(C45:C52)</f>
        <v>5550</v>
      </c>
      <c r="D53" s="19">
        <f t="shared" si="9"/>
        <v>1624.57</v>
      </c>
      <c r="E53" s="19">
        <f t="shared" si="9"/>
        <v>40.5</v>
      </c>
      <c r="F53" s="19">
        <f t="shared" si="9"/>
        <v>12</v>
      </c>
      <c r="G53" s="19">
        <f t="shared" si="9"/>
        <v>200</v>
      </c>
      <c r="H53" s="19">
        <f t="shared" si="9"/>
        <v>0</v>
      </c>
      <c r="I53" s="19">
        <f t="shared" si="9"/>
        <v>0</v>
      </c>
      <c r="J53" s="19">
        <f t="shared" si="9"/>
        <v>0</v>
      </c>
      <c r="K53" s="19">
        <f t="shared" si="9"/>
        <v>1877.07</v>
      </c>
      <c r="L53" s="162"/>
      <c r="M53" s="19">
        <f>SUM(M45:M52)</f>
        <v>3672.93</v>
      </c>
      <c r="O53" s="74">
        <f>SUM(O45:O52)</f>
        <v>5300</v>
      </c>
      <c r="P53" s="100">
        <f t="shared" si="2"/>
        <v>252.5</v>
      </c>
    </row>
    <row r="54" spans="1:16" ht="12.75" customHeight="1" x14ac:dyDescent="0.2">
      <c r="B54" s="20"/>
      <c r="C54" s="20"/>
      <c r="D54" s="21"/>
      <c r="P54" s="100">
        <f t="shared" si="2"/>
        <v>0</v>
      </c>
    </row>
    <row r="55" spans="1:16" ht="12.75" customHeight="1" x14ac:dyDescent="0.2">
      <c r="A55" s="22" t="s">
        <v>15</v>
      </c>
      <c r="B55" s="5"/>
      <c r="C55" s="4" t="s">
        <v>50</v>
      </c>
      <c r="D55" s="4" t="s">
        <v>119</v>
      </c>
      <c r="E55" s="4" t="s">
        <v>120</v>
      </c>
      <c r="F55" s="4" t="s">
        <v>121</v>
      </c>
      <c r="G55" s="4" t="s">
        <v>122</v>
      </c>
      <c r="H55" s="4" t="s">
        <v>123</v>
      </c>
      <c r="I55" s="4" t="s">
        <v>124</v>
      </c>
      <c r="J55" s="4" t="s">
        <v>125</v>
      </c>
      <c r="K55" s="1" t="s">
        <v>113</v>
      </c>
      <c r="L55" s="1"/>
      <c r="M55" s="1" t="s">
        <v>54</v>
      </c>
      <c r="O55" s="1" t="s">
        <v>55</v>
      </c>
      <c r="P55" s="100">
        <f t="shared" si="2"/>
        <v>0</v>
      </c>
    </row>
    <row r="56" spans="1:16" ht="12.75" customHeight="1" x14ac:dyDescent="0.2">
      <c r="A56" s="35">
        <v>40</v>
      </c>
      <c r="B56" s="36" t="s">
        <v>93</v>
      </c>
      <c r="C56" s="14">
        <v>1500</v>
      </c>
      <c r="D56" s="14">
        <v>900</v>
      </c>
      <c r="E56" s="169">
        <v>100</v>
      </c>
      <c r="F56" s="169">
        <v>0</v>
      </c>
      <c r="G56" s="169">
        <v>500</v>
      </c>
      <c r="H56" s="169">
        <v>0</v>
      </c>
      <c r="I56" s="169">
        <v>0</v>
      </c>
      <c r="J56" s="169">
        <v>0</v>
      </c>
      <c r="K56" s="14">
        <f t="shared" ref="K56:K59" si="10">SUM(D56:J56)</f>
        <v>1500</v>
      </c>
      <c r="L56" s="58"/>
      <c r="M56" s="9">
        <f t="shared" ref="M56:M59" si="11">C56-K56</f>
        <v>0</v>
      </c>
      <c r="N56" s="71"/>
      <c r="O56" s="73">
        <v>1500</v>
      </c>
      <c r="P56" s="100">
        <f t="shared" si="2"/>
        <v>600</v>
      </c>
    </row>
    <row r="57" spans="1:16" ht="12.75" customHeight="1" x14ac:dyDescent="0.2">
      <c r="A57" s="38">
        <v>41</v>
      </c>
      <c r="B57" s="29" t="s">
        <v>94</v>
      </c>
      <c r="C57" s="14">
        <v>500</v>
      </c>
      <c r="D57" s="14">
        <v>320</v>
      </c>
      <c r="E57" s="169">
        <v>30</v>
      </c>
      <c r="F57" s="169">
        <v>0</v>
      </c>
      <c r="G57" s="169">
        <v>150</v>
      </c>
      <c r="H57" s="169">
        <v>0</v>
      </c>
      <c r="I57" s="169">
        <v>0</v>
      </c>
      <c r="J57" s="169">
        <v>0</v>
      </c>
      <c r="K57" s="14">
        <f t="shared" si="10"/>
        <v>500</v>
      </c>
      <c r="L57" s="58"/>
      <c r="M57" s="9">
        <f t="shared" si="11"/>
        <v>0</v>
      </c>
      <c r="N57" s="71"/>
      <c r="O57" s="73">
        <v>500</v>
      </c>
      <c r="P57" s="100">
        <f t="shared" si="2"/>
        <v>180</v>
      </c>
    </row>
    <row r="58" spans="1:16" ht="12.75" customHeight="1" x14ac:dyDescent="0.2">
      <c r="A58" s="38">
        <v>42</v>
      </c>
      <c r="B58" s="40" t="s">
        <v>95</v>
      </c>
      <c r="C58" s="41">
        <v>2200</v>
      </c>
      <c r="D58" s="14">
        <v>0</v>
      </c>
      <c r="E58" s="169">
        <v>0</v>
      </c>
      <c r="F58" s="169">
        <v>0</v>
      </c>
      <c r="G58" s="169">
        <v>0</v>
      </c>
      <c r="H58" s="169">
        <v>0</v>
      </c>
      <c r="I58" s="169">
        <v>0</v>
      </c>
      <c r="J58" s="169">
        <v>2200</v>
      </c>
      <c r="K58" s="14">
        <f t="shared" si="10"/>
        <v>2200</v>
      </c>
      <c r="L58" s="58"/>
      <c r="M58" s="9">
        <f t="shared" si="11"/>
        <v>0</v>
      </c>
      <c r="N58" s="71"/>
      <c r="O58" s="73">
        <v>2200</v>
      </c>
      <c r="P58" s="100">
        <f t="shared" si="2"/>
        <v>2200</v>
      </c>
    </row>
    <row r="59" spans="1:16" ht="12.75" customHeight="1" x14ac:dyDescent="0.2">
      <c r="A59" s="117"/>
      <c r="B59" s="118" t="s">
        <v>96</v>
      </c>
      <c r="C59" s="119">
        <v>624</v>
      </c>
      <c r="D59" s="14">
        <v>0</v>
      </c>
      <c r="E59" s="169">
        <v>0</v>
      </c>
      <c r="F59" s="169">
        <v>0</v>
      </c>
      <c r="G59" s="169">
        <v>0</v>
      </c>
      <c r="H59" s="169">
        <v>0</v>
      </c>
      <c r="I59" s="169">
        <v>0</v>
      </c>
      <c r="J59" s="169">
        <v>624</v>
      </c>
      <c r="K59" s="14">
        <f t="shared" si="10"/>
        <v>624</v>
      </c>
      <c r="L59" s="59"/>
      <c r="M59" s="9">
        <f t="shared" si="11"/>
        <v>0</v>
      </c>
      <c r="N59" s="71"/>
      <c r="O59" s="73">
        <v>624</v>
      </c>
      <c r="P59" s="100">
        <f t="shared" si="2"/>
        <v>624</v>
      </c>
    </row>
    <row r="60" spans="1:16" ht="12.75" customHeight="1" x14ac:dyDescent="0.2">
      <c r="A60" s="17"/>
      <c r="B60" s="18" t="s">
        <v>81</v>
      </c>
      <c r="C60" s="19">
        <f>SUM(C56:C59)</f>
        <v>4824</v>
      </c>
      <c r="D60" s="19">
        <f t="shared" ref="D60:K60" si="12">SUM(D56:D59)</f>
        <v>1220</v>
      </c>
      <c r="E60" s="19">
        <f t="shared" si="12"/>
        <v>130</v>
      </c>
      <c r="F60" s="19">
        <f t="shared" si="12"/>
        <v>0</v>
      </c>
      <c r="G60" s="19">
        <f t="shared" si="12"/>
        <v>650</v>
      </c>
      <c r="H60" s="19">
        <f t="shared" si="12"/>
        <v>0</v>
      </c>
      <c r="I60" s="19">
        <f t="shared" si="12"/>
        <v>0</v>
      </c>
      <c r="J60" s="19">
        <f t="shared" si="12"/>
        <v>2824</v>
      </c>
      <c r="K60" s="19">
        <f t="shared" si="12"/>
        <v>4824</v>
      </c>
      <c r="L60" s="162"/>
      <c r="M60" s="19">
        <f>SUM(M56:M59)</f>
        <v>0</v>
      </c>
      <c r="O60" s="74">
        <f>SUM(O56:O59)</f>
        <v>4824</v>
      </c>
      <c r="P60" s="100">
        <f t="shared" si="2"/>
        <v>3604</v>
      </c>
    </row>
    <row r="61" spans="1:16" ht="12.75" customHeight="1" x14ac:dyDescent="0.2">
      <c r="B61" s="20"/>
      <c r="C61" s="20"/>
      <c r="D61" s="21"/>
      <c r="P61" s="100">
        <f t="shared" si="2"/>
        <v>0</v>
      </c>
    </row>
    <row r="62" spans="1:16" ht="12.75" customHeight="1" x14ac:dyDescent="0.2">
      <c r="A62" s="22" t="s">
        <v>97</v>
      </c>
      <c r="B62" s="5"/>
      <c r="C62" s="4" t="s">
        <v>50</v>
      </c>
      <c r="D62" s="4" t="s">
        <v>119</v>
      </c>
      <c r="E62" s="4" t="s">
        <v>120</v>
      </c>
      <c r="F62" s="4" t="s">
        <v>121</v>
      </c>
      <c r="G62" s="4" t="s">
        <v>122</v>
      </c>
      <c r="H62" s="4" t="s">
        <v>123</v>
      </c>
      <c r="I62" s="4" t="s">
        <v>124</v>
      </c>
      <c r="J62" s="4" t="s">
        <v>125</v>
      </c>
      <c r="K62" s="4" t="s">
        <v>113</v>
      </c>
      <c r="L62" s="4"/>
      <c r="M62" s="4" t="s">
        <v>54</v>
      </c>
      <c r="O62" s="4" t="s">
        <v>55</v>
      </c>
      <c r="P62" s="100">
        <f t="shared" si="2"/>
        <v>0</v>
      </c>
    </row>
    <row r="63" spans="1:16" ht="12.75" customHeight="1" x14ac:dyDescent="0.2">
      <c r="A63" s="89">
        <v>34</v>
      </c>
      <c r="B63" s="142" t="s">
        <v>98</v>
      </c>
      <c r="C63" s="106">
        <v>10000</v>
      </c>
      <c r="D63" s="106">
        <v>8590.7999999999993</v>
      </c>
      <c r="E63" s="138">
        <v>888</v>
      </c>
      <c r="F63" s="138">
        <v>1500</v>
      </c>
      <c r="G63" s="138">
        <v>1000</v>
      </c>
      <c r="H63" s="138">
        <v>1000</v>
      </c>
      <c r="I63" s="138">
        <v>0</v>
      </c>
      <c r="J63" s="138">
        <v>0</v>
      </c>
      <c r="K63" s="106">
        <f t="shared" ref="K63:K65" si="13">SUM(D63:J63)</f>
        <v>12978.8</v>
      </c>
      <c r="L63" s="143"/>
      <c r="M63" s="110">
        <f t="shared" ref="M63:M65" si="14">C63-K63</f>
        <v>-2978.7999999999993</v>
      </c>
      <c r="N63" s="69"/>
      <c r="O63" s="97">
        <v>15000</v>
      </c>
      <c r="P63" s="100">
        <f t="shared" si="2"/>
        <v>4388</v>
      </c>
    </row>
    <row r="64" spans="1:16" ht="12.75" customHeight="1" x14ac:dyDescent="0.2">
      <c r="A64" s="147">
        <v>74</v>
      </c>
      <c r="B64" s="148" t="s">
        <v>99</v>
      </c>
      <c r="C64" s="149">
        <v>0</v>
      </c>
      <c r="D64" s="149">
        <v>1500</v>
      </c>
      <c r="E64" s="150">
        <v>0</v>
      </c>
      <c r="F64" s="150">
        <v>0</v>
      </c>
      <c r="G64" s="150">
        <v>0</v>
      </c>
      <c r="H64" s="150">
        <v>0</v>
      </c>
      <c r="I64" s="150">
        <v>0</v>
      </c>
      <c r="J64" s="150">
        <v>0</v>
      </c>
      <c r="K64" s="106">
        <f t="shared" si="13"/>
        <v>1500</v>
      </c>
      <c r="L64" s="149"/>
      <c r="M64" s="110">
        <f t="shared" si="14"/>
        <v>-1500</v>
      </c>
      <c r="N64" s="69"/>
      <c r="O64" s="97">
        <v>0</v>
      </c>
      <c r="P64" s="100"/>
    </row>
    <row r="65" spans="1:16" ht="12.75" customHeight="1" x14ac:dyDescent="0.2">
      <c r="A65" s="108">
        <v>64</v>
      </c>
      <c r="B65" s="104" t="s">
        <v>130</v>
      </c>
      <c r="C65" s="105">
        <v>0</v>
      </c>
      <c r="D65" s="105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6">
        <f t="shared" si="13"/>
        <v>0</v>
      </c>
      <c r="L65" s="105"/>
      <c r="M65" s="110">
        <f t="shared" si="14"/>
        <v>0</v>
      </c>
      <c r="N65" s="69"/>
      <c r="O65" s="97">
        <v>0</v>
      </c>
      <c r="P65" s="100">
        <f t="shared" si="2"/>
        <v>0</v>
      </c>
    </row>
    <row r="66" spans="1:16" ht="12.75" customHeight="1" x14ac:dyDescent="0.2">
      <c r="B66" s="18" t="s">
        <v>81</v>
      </c>
      <c r="C66" s="19">
        <f t="shared" ref="C66:K66" si="15">SUM(C63:C65)</f>
        <v>10000</v>
      </c>
      <c r="D66" s="19">
        <f t="shared" si="15"/>
        <v>10090.799999999999</v>
      </c>
      <c r="E66" s="19">
        <f t="shared" si="15"/>
        <v>888</v>
      </c>
      <c r="F66" s="19">
        <f t="shared" si="15"/>
        <v>1500</v>
      </c>
      <c r="G66" s="19">
        <f t="shared" si="15"/>
        <v>1000</v>
      </c>
      <c r="H66" s="19">
        <f t="shared" si="15"/>
        <v>1000</v>
      </c>
      <c r="I66" s="19">
        <f t="shared" si="15"/>
        <v>0</v>
      </c>
      <c r="J66" s="19">
        <f t="shared" si="15"/>
        <v>0</v>
      </c>
      <c r="K66" s="19">
        <f t="shared" si="15"/>
        <v>14478.8</v>
      </c>
      <c r="L66" s="162"/>
      <c r="M66" s="19">
        <f>SUM(M63:M65)</f>
        <v>-4478.7999999999993</v>
      </c>
      <c r="O66" s="74">
        <f>SUM(O63:O65)</f>
        <v>15000</v>
      </c>
      <c r="P66" s="100">
        <f t="shared" si="2"/>
        <v>4388</v>
      </c>
    </row>
    <row r="67" spans="1:16" ht="12.75" customHeight="1" x14ac:dyDescent="0.2">
      <c r="B67" s="67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9"/>
      <c r="O67" s="68"/>
      <c r="P67" s="100">
        <f t="shared" si="2"/>
        <v>0</v>
      </c>
    </row>
    <row r="68" spans="1:16" ht="12.75" customHeight="1" x14ac:dyDescent="0.2">
      <c r="A68" s="22" t="s">
        <v>100</v>
      </c>
      <c r="B68" s="5"/>
      <c r="C68" s="4" t="s">
        <v>50</v>
      </c>
      <c r="D68" s="4" t="s">
        <v>119</v>
      </c>
      <c r="E68" s="4" t="s">
        <v>120</v>
      </c>
      <c r="F68" s="4" t="s">
        <v>121</v>
      </c>
      <c r="G68" s="4" t="s">
        <v>122</v>
      </c>
      <c r="H68" s="4" t="s">
        <v>123</v>
      </c>
      <c r="I68" s="4" t="s">
        <v>124</v>
      </c>
      <c r="J68" s="4" t="s">
        <v>125</v>
      </c>
      <c r="K68" s="4" t="s">
        <v>113</v>
      </c>
      <c r="L68" s="4"/>
      <c r="M68" s="4" t="s">
        <v>54</v>
      </c>
      <c r="O68" s="4" t="s">
        <v>55</v>
      </c>
      <c r="P68" s="100">
        <f t="shared" si="2"/>
        <v>0</v>
      </c>
    </row>
    <row r="69" spans="1:16" ht="12.75" customHeight="1" x14ac:dyDescent="0.2">
      <c r="A69" s="10">
        <v>35</v>
      </c>
      <c r="B69" s="43" t="s">
        <v>101</v>
      </c>
      <c r="C69" s="44">
        <v>14500</v>
      </c>
      <c r="D69" s="44">
        <v>4833.33</v>
      </c>
      <c r="E69" s="45">
        <v>0</v>
      </c>
      <c r="F69" s="45">
        <v>4833.33</v>
      </c>
      <c r="G69" s="45">
        <v>0</v>
      </c>
      <c r="H69" s="45">
        <v>4833.34</v>
      </c>
      <c r="I69" s="45">
        <v>0</v>
      </c>
      <c r="J69" s="45">
        <v>0</v>
      </c>
      <c r="K69" s="46">
        <f t="shared" ref="K69:K73" si="16">SUM(D69:J69)</f>
        <v>14500</v>
      </c>
      <c r="L69" s="66"/>
      <c r="M69" s="14">
        <f t="shared" ref="M69:M73" si="17">C69-K69</f>
        <v>0</v>
      </c>
      <c r="N69" s="71"/>
      <c r="O69" s="73">
        <v>14500</v>
      </c>
      <c r="P69" s="100">
        <f t="shared" si="2"/>
        <v>9666.67</v>
      </c>
    </row>
    <row r="70" spans="1:16" ht="12.75" customHeight="1" x14ac:dyDescent="0.2">
      <c r="A70" s="35">
        <v>36</v>
      </c>
      <c r="B70" s="29" t="s">
        <v>102</v>
      </c>
      <c r="C70" s="14">
        <v>12000</v>
      </c>
      <c r="D70" s="14">
        <v>10407.39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6">
        <f t="shared" si="16"/>
        <v>10407.39</v>
      </c>
      <c r="L70" s="58"/>
      <c r="M70" s="14">
        <f t="shared" si="17"/>
        <v>1592.6100000000006</v>
      </c>
      <c r="N70" s="71"/>
      <c r="O70" s="73">
        <v>12000</v>
      </c>
      <c r="P70" s="100">
        <f t="shared" si="2"/>
        <v>0</v>
      </c>
    </row>
    <row r="71" spans="1:16" ht="12.75" customHeight="1" x14ac:dyDescent="0.2">
      <c r="A71" s="38">
        <v>37</v>
      </c>
      <c r="B71" s="29" t="s">
        <v>103</v>
      </c>
      <c r="C71" s="14">
        <v>13000</v>
      </c>
      <c r="D71" s="14">
        <v>7350</v>
      </c>
      <c r="E71" s="47">
        <v>5334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6">
        <f t="shared" si="16"/>
        <v>12684</v>
      </c>
      <c r="L71" s="58"/>
      <c r="M71" s="14">
        <f t="shared" si="17"/>
        <v>316</v>
      </c>
      <c r="N71" s="71"/>
      <c r="O71" s="73">
        <v>13000</v>
      </c>
      <c r="P71" s="100">
        <f t="shared" si="2"/>
        <v>5334</v>
      </c>
    </row>
    <row r="72" spans="1:16" ht="12.75" customHeight="1" x14ac:dyDescent="0.2">
      <c r="A72" s="38">
        <v>38</v>
      </c>
      <c r="B72" s="33" t="s">
        <v>104</v>
      </c>
      <c r="C72" s="15">
        <v>2000</v>
      </c>
      <c r="D72" s="15">
        <v>654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6">
        <f t="shared" si="16"/>
        <v>654</v>
      </c>
      <c r="L72" s="63"/>
      <c r="M72" s="14">
        <f t="shared" si="17"/>
        <v>1346</v>
      </c>
      <c r="N72" s="71"/>
      <c r="O72" s="73">
        <v>2000</v>
      </c>
      <c r="P72" s="100">
        <f t="shared" si="2"/>
        <v>0</v>
      </c>
    </row>
    <row r="73" spans="1:16" ht="12.75" customHeight="1" x14ac:dyDescent="0.2">
      <c r="A73" s="38"/>
      <c r="B73" s="33"/>
      <c r="C73" s="15"/>
      <c r="D73" s="15"/>
      <c r="E73" s="48"/>
      <c r="F73" s="48"/>
      <c r="G73" s="48"/>
      <c r="H73" s="48"/>
      <c r="I73" s="48"/>
      <c r="J73" s="48"/>
      <c r="K73" s="46">
        <f t="shared" si="16"/>
        <v>0</v>
      </c>
      <c r="L73" s="63"/>
      <c r="M73" s="14">
        <f t="shared" si="17"/>
        <v>0</v>
      </c>
      <c r="N73" s="71"/>
      <c r="O73" s="73"/>
      <c r="P73" s="100">
        <f t="shared" si="2"/>
        <v>0</v>
      </c>
    </row>
    <row r="74" spans="1:16" ht="12.75" customHeight="1" x14ac:dyDescent="0.2">
      <c r="B74" s="18" t="s">
        <v>81</v>
      </c>
      <c r="C74" s="19">
        <f t="shared" ref="C74:K74" si="18">SUM(C69:C73)</f>
        <v>41500</v>
      </c>
      <c r="D74" s="19">
        <f t="shared" si="18"/>
        <v>23244.720000000001</v>
      </c>
      <c r="E74" s="19">
        <f t="shared" si="18"/>
        <v>5334</v>
      </c>
      <c r="F74" s="19">
        <f t="shared" si="18"/>
        <v>4833.33</v>
      </c>
      <c r="G74" s="19">
        <f t="shared" si="18"/>
        <v>0</v>
      </c>
      <c r="H74" s="19">
        <f t="shared" si="18"/>
        <v>4833.34</v>
      </c>
      <c r="I74" s="19">
        <f t="shared" si="18"/>
        <v>0</v>
      </c>
      <c r="J74" s="19">
        <f t="shared" si="18"/>
        <v>0</v>
      </c>
      <c r="K74" s="19">
        <f t="shared" si="18"/>
        <v>38245.39</v>
      </c>
      <c r="L74" s="162"/>
      <c r="M74" s="19">
        <f>SUM(M69:M73)</f>
        <v>3254.6100000000006</v>
      </c>
      <c r="O74" s="74">
        <f>SUM(O69:O73)</f>
        <v>41500</v>
      </c>
      <c r="P74" s="100">
        <f t="shared" si="2"/>
        <v>15000.67</v>
      </c>
    </row>
    <row r="75" spans="1:16" ht="12.75" customHeight="1" x14ac:dyDescent="0.2">
      <c r="B75" s="67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9"/>
      <c r="O75" s="68"/>
      <c r="P75" s="100">
        <f t="shared" ref="P75:P89" si="19">SUM(E75:J75)</f>
        <v>0</v>
      </c>
    </row>
    <row r="76" spans="1:16" ht="12.75" customHeight="1" x14ac:dyDescent="0.2">
      <c r="A76" s="22" t="s">
        <v>18</v>
      </c>
      <c r="B76" s="5"/>
      <c r="C76" s="4" t="s">
        <v>50</v>
      </c>
      <c r="D76" s="4" t="s">
        <v>119</v>
      </c>
      <c r="E76" s="4" t="s">
        <v>120</v>
      </c>
      <c r="F76" s="4" t="s">
        <v>121</v>
      </c>
      <c r="G76" s="4" t="s">
        <v>122</v>
      </c>
      <c r="H76" s="4" t="s">
        <v>123</v>
      </c>
      <c r="I76" s="4" t="s">
        <v>124</v>
      </c>
      <c r="J76" s="4" t="s">
        <v>125</v>
      </c>
      <c r="K76" s="4" t="s">
        <v>113</v>
      </c>
      <c r="L76" s="4"/>
      <c r="M76" s="4" t="s">
        <v>54</v>
      </c>
      <c r="O76" s="4" t="s">
        <v>55</v>
      </c>
      <c r="P76" s="100">
        <f t="shared" si="19"/>
        <v>0</v>
      </c>
    </row>
    <row r="77" spans="1:16" ht="12.75" customHeight="1" x14ac:dyDescent="0.2">
      <c r="A77" s="10">
        <v>26</v>
      </c>
      <c r="B77" s="13" t="s">
        <v>105</v>
      </c>
      <c r="C77" s="37">
        <v>2000</v>
      </c>
      <c r="D77" s="37">
        <v>0</v>
      </c>
      <c r="E77" s="42">
        <v>0</v>
      </c>
      <c r="F77" s="42">
        <v>0</v>
      </c>
      <c r="G77" s="42">
        <v>0</v>
      </c>
      <c r="H77" s="42">
        <v>0</v>
      </c>
      <c r="I77" s="42">
        <v>2500</v>
      </c>
      <c r="J77" s="42">
        <v>1000</v>
      </c>
      <c r="K77" s="37">
        <f t="shared" ref="K77:K81" si="20">SUM(D77:J77)</f>
        <v>3500</v>
      </c>
      <c r="L77" s="66"/>
      <c r="M77" s="14">
        <f t="shared" ref="M77:M81" si="21">C77-K77</f>
        <v>-1500</v>
      </c>
      <c r="N77" s="71"/>
      <c r="O77" s="73">
        <v>2000</v>
      </c>
      <c r="P77" s="100">
        <f t="shared" si="19"/>
        <v>3500</v>
      </c>
    </row>
    <row r="78" spans="1:16" ht="12.75" customHeight="1" x14ac:dyDescent="0.2">
      <c r="A78" s="10">
        <v>27</v>
      </c>
      <c r="B78" s="43" t="s">
        <v>106</v>
      </c>
      <c r="C78" s="44">
        <v>1000</v>
      </c>
      <c r="D78" s="44">
        <v>17.13</v>
      </c>
      <c r="E78" s="45">
        <v>0</v>
      </c>
      <c r="F78" s="45">
        <v>350</v>
      </c>
      <c r="G78" s="45">
        <v>0</v>
      </c>
      <c r="H78" s="45">
        <v>0</v>
      </c>
      <c r="I78" s="45">
        <v>0</v>
      </c>
      <c r="J78" s="45">
        <v>0</v>
      </c>
      <c r="K78" s="46">
        <f t="shared" si="20"/>
        <v>367.13</v>
      </c>
      <c r="L78" s="66"/>
      <c r="M78" s="14">
        <f t="shared" si="21"/>
        <v>632.87</v>
      </c>
      <c r="N78" s="71"/>
      <c r="O78" s="73">
        <v>1000</v>
      </c>
      <c r="P78" s="100">
        <f t="shared" si="19"/>
        <v>350</v>
      </c>
    </row>
    <row r="79" spans="1:16" ht="12.75" customHeight="1" x14ac:dyDescent="0.2">
      <c r="A79" s="38">
        <v>30</v>
      </c>
      <c r="B79" s="29" t="s">
        <v>107</v>
      </c>
      <c r="C79" s="14">
        <v>750</v>
      </c>
      <c r="D79" s="14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6">
        <f t="shared" si="20"/>
        <v>0</v>
      </c>
      <c r="L79" s="58"/>
      <c r="M79" s="14">
        <f t="shared" si="21"/>
        <v>750</v>
      </c>
      <c r="N79" s="71"/>
      <c r="O79" s="73">
        <v>750</v>
      </c>
      <c r="P79" s="100">
        <f t="shared" si="19"/>
        <v>0</v>
      </c>
    </row>
    <row r="80" spans="1:16" ht="12.75" customHeight="1" x14ac:dyDescent="0.2">
      <c r="A80" s="108">
        <v>73</v>
      </c>
      <c r="B80" s="104" t="s">
        <v>108</v>
      </c>
      <c r="C80" s="105">
        <v>1000</v>
      </c>
      <c r="D80" s="105">
        <v>0</v>
      </c>
      <c r="E80" s="109">
        <v>0</v>
      </c>
      <c r="F80" s="109">
        <v>220</v>
      </c>
      <c r="G80" s="109">
        <v>0</v>
      </c>
      <c r="H80" s="109">
        <v>500</v>
      </c>
      <c r="I80" s="109">
        <v>0</v>
      </c>
      <c r="J80" s="109">
        <v>0</v>
      </c>
      <c r="K80" s="139">
        <f t="shared" si="20"/>
        <v>720</v>
      </c>
      <c r="L80" s="105"/>
      <c r="M80" s="110">
        <f t="shared" si="21"/>
        <v>280</v>
      </c>
      <c r="N80" s="69"/>
      <c r="O80" s="97">
        <v>500</v>
      </c>
      <c r="P80" s="100">
        <f t="shared" si="19"/>
        <v>720</v>
      </c>
    </row>
    <row r="81" spans="1:16" ht="12.75" customHeight="1" x14ac:dyDescent="0.2">
      <c r="A81" s="108">
        <v>65</v>
      </c>
      <c r="B81" s="104" t="s">
        <v>109</v>
      </c>
      <c r="C81" s="105">
        <v>100</v>
      </c>
      <c r="D81" s="105">
        <v>0</v>
      </c>
      <c r="E81" s="109">
        <v>0</v>
      </c>
      <c r="F81" s="109">
        <v>0</v>
      </c>
      <c r="G81" s="109">
        <v>0</v>
      </c>
      <c r="H81" s="109">
        <v>0</v>
      </c>
      <c r="I81" s="109">
        <v>0</v>
      </c>
      <c r="J81" s="109">
        <v>0</v>
      </c>
      <c r="K81" s="139">
        <f t="shared" si="20"/>
        <v>0</v>
      </c>
      <c r="L81" s="105"/>
      <c r="M81" s="110">
        <f t="shared" si="21"/>
        <v>100</v>
      </c>
      <c r="N81" s="69"/>
      <c r="O81" s="97">
        <v>300</v>
      </c>
      <c r="P81" s="100">
        <f t="shared" si="19"/>
        <v>0</v>
      </c>
    </row>
    <row r="82" spans="1:16" ht="12.75" customHeight="1" x14ac:dyDescent="0.2">
      <c r="B82" s="18" t="s">
        <v>81</v>
      </c>
      <c r="C82" s="19">
        <f t="shared" ref="C82:K82" si="22">SUM(C77:C81)</f>
        <v>4850</v>
      </c>
      <c r="D82" s="19">
        <f t="shared" si="22"/>
        <v>17.13</v>
      </c>
      <c r="E82" s="19">
        <f t="shared" si="22"/>
        <v>0</v>
      </c>
      <c r="F82" s="19">
        <f t="shared" si="22"/>
        <v>570</v>
      </c>
      <c r="G82" s="19">
        <f t="shared" si="22"/>
        <v>0</v>
      </c>
      <c r="H82" s="19">
        <f t="shared" si="22"/>
        <v>500</v>
      </c>
      <c r="I82" s="19">
        <f t="shared" si="22"/>
        <v>2500</v>
      </c>
      <c r="J82" s="19">
        <f t="shared" si="22"/>
        <v>1000</v>
      </c>
      <c r="K82" s="19">
        <f t="shared" si="22"/>
        <v>4587.13</v>
      </c>
      <c r="L82" s="162"/>
      <c r="M82" s="19">
        <f>SUM(M77:M81)</f>
        <v>262.87</v>
      </c>
      <c r="O82" s="74">
        <f>SUM(O77:O81)</f>
        <v>4550</v>
      </c>
      <c r="P82" s="100">
        <f t="shared" si="19"/>
        <v>4570</v>
      </c>
    </row>
    <row r="83" spans="1:16" ht="12.75" customHeight="1" x14ac:dyDescent="0.2">
      <c r="B83" s="67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9"/>
      <c r="O83" s="68"/>
      <c r="P83" s="100">
        <f t="shared" si="19"/>
        <v>0</v>
      </c>
    </row>
    <row r="84" spans="1:16" ht="12.75" customHeight="1" x14ac:dyDescent="0.2">
      <c r="A84" s="22" t="s">
        <v>19</v>
      </c>
      <c r="B84" s="5"/>
      <c r="C84" s="4" t="s">
        <v>50</v>
      </c>
      <c r="D84" s="4" t="s">
        <v>119</v>
      </c>
      <c r="E84" s="4" t="s">
        <v>120</v>
      </c>
      <c r="F84" s="4" t="s">
        <v>121</v>
      </c>
      <c r="G84" s="4" t="s">
        <v>122</v>
      </c>
      <c r="H84" s="4" t="s">
        <v>123</v>
      </c>
      <c r="I84" s="4" t="s">
        <v>124</v>
      </c>
      <c r="J84" s="4" t="s">
        <v>125</v>
      </c>
      <c r="K84" s="4" t="s">
        <v>113</v>
      </c>
      <c r="L84" s="4"/>
      <c r="M84" s="4" t="s">
        <v>54</v>
      </c>
      <c r="O84" s="4" t="s">
        <v>55</v>
      </c>
      <c r="P84" s="100">
        <f t="shared" si="19"/>
        <v>0</v>
      </c>
    </row>
    <row r="85" spans="1:16" ht="12.75" customHeight="1" x14ac:dyDescent="0.2">
      <c r="A85" s="10">
        <v>49</v>
      </c>
      <c r="B85" s="13" t="s">
        <v>110</v>
      </c>
      <c r="C85" s="37">
        <v>1000</v>
      </c>
      <c r="D85" s="37">
        <v>65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37">
        <f t="shared" ref="K85:K87" si="23">SUM(D85:J85)</f>
        <v>65</v>
      </c>
      <c r="L85" s="66"/>
      <c r="M85" s="14">
        <f t="shared" ref="M85:M87" si="24">C85-K85</f>
        <v>935</v>
      </c>
      <c r="N85" s="71"/>
      <c r="O85" s="73">
        <v>1500</v>
      </c>
      <c r="P85" s="100">
        <f t="shared" si="19"/>
        <v>0</v>
      </c>
    </row>
    <row r="86" spans="1:16" ht="12.75" customHeight="1" x14ac:dyDescent="0.2">
      <c r="A86" s="10">
        <v>50</v>
      </c>
      <c r="B86" s="43" t="s">
        <v>111</v>
      </c>
      <c r="C86" s="44">
        <v>1500</v>
      </c>
      <c r="D86" s="44">
        <v>370</v>
      </c>
      <c r="E86" s="45">
        <v>0</v>
      </c>
      <c r="F86" s="45">
        <v>84</v>
      </c>
      <c r="G86" s="45">
        <v>42</v>
      </c>
      <c r="H86" s="45">
        <v>76</v>
      </c>
      <c r="I86" s="45">
        <v>0</v>
      </c>
      <c r="J86" s="45">
        <v>76</v>
      </c>
      <c r="K86" s="46">
        <f t="shared" si="23"/>
        <v>648</v>
      </c>
      <c r="L86" s="66"/>
      <c r="M86" s="14">
        <f t="shared" si="24"/>
        <v>852</v>
      </c>
      <c r="N86" s="71"/>
      <c r="O86" s="73">
        <v>1000</v>
      </c>
      <c r="P86" s="100">
        <f t="shared" si="19"/>
        <v>278</v>
      </c>
    </row>
    <row r="87" spans="1:16" ht="12.75" customHeight="1" x14ac:dyDescent="0.2">
      <c r="A87" s="38">
        <v>52</v>
      </c>
      <c r="B87" s="29" t="s">
        <v>112</v>
      </c>
      <c r="C87" s="14">
        <v>150</v>
      </c>
      <c r="D87" s="14">
        <v>0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6">
        <f t="shared" si="23"/>
        <v>0</v>
      </c>
      <c r="L87" s="58"/>
      <c r="M87" s="14">
        <f t="shared" si="24"/>
        <v>150</v>
      </c>
      <c r="N87" s="71"/>
      <c r="O87" s="73">
        <v>150</v>
      </c>
      <c r="P87" s="100">
        <f t="shared" si="19"/>
        <v>0</v>
      </c>
    </row>
    <row r="88" spans="1:16" ht="12.75" customHeight="1" x14ac:dyDescent="0.2">
      <c r="B88" s="18" t="s">
        <v>81</v>
      </c>
      <c r="C88" s="19">
        <f t="shared" ref="C88:K88" si="25">SUM(C85:C87)</f>
        <v>2650</v>
      </c>
      <c r="D88" s="19">
        <f t="shared" si="25"/>
        <v>435</v>
      </c>
      <c r="E88" s="19">
        <f t="shared" si="25"/>
        <v>0</v>
      </c>
      <c r="F88" s="19">
        <f t="shared" si="25"/>
        <v>84</v>
      </c>
      <c r="G88" s="19">
        <f t="shared" si="25"/>
        <v>42</v>
      </c>
      <c r="H88" s="19">
        <f t="shared" si="25"/>
        <v>76</v>
      </c>
      <c r="I88" s="19">
        <f t="shared" si="25"/>
        <v>0</v>
      </c>
      <c r="J88" s="19">
        <f t="shared" si="25"/>
        <v>76</v>
      </c>
      <c r="K88" s="19">
        <f t="shared" si="25"/>
        <v>713</v>
      </c>
      <c r="L88" s="162"/>
      <c r="M88" s="19">
        <f>SUM(M85:M87)</f>
        <v>1937</v>
      </c>
      <c r="O88" s="74">
        <f>SUM(O85:O87)</f>
        <v>2650</v>
      </c>
      <c r="P88" s="100">
        <f t="shared" si="19"/>
        <v>278</v>
      </c>
    </row>
    <row r="89" spans="1:16" ht="12.75" customHeight="1" x14ac:dyDescent="0.2">
      <c r="B89" s="49" t="s">
        <v>113</v>
      </c>
      <c r="C89" s="50">
        <f>C33+C41+C53+C60+C66+C74+C82+C88</f>
        <v>166336</v>
      </c>
      <c r="D89" s="50">
        <f>D33+D41+D53+D60+D66+D74+D82+D88</f>
        <v>74142.31</v>
      </c>
      <c r="E89" s="50">
        <f t="shared" ref="E89:J89" si="26">E33+E41+E52+E60+E66+E74+E82+E88</f>
        <v>9894.0400000000009</v>
      </c>
      <c r="F89" s="50">
        <f t="shared" si="26"/>
        <v>20173.129999999997</v>
      </c>
      <c r="G89" s="50">
        <f t="shared" si="26"/>
        <v>5316.59</v>
      </c>
      <c r="H89" s="50">
        <f t="shared" si="26"/>
        <v>16006.51</v>
      </c>
      <c r="I89" s="50">
        <f t="shared" si="26"/>
        <v>6042.59</v>
      </c>
      <c r="J89" s="50">
        <f t="shared" si="26"/>
        <v>7964.59</v>
      </c>
      <c r="K89" s="50">
        <f>K33+K41+K53+K60+K66+K74+K82+K88</f>
        <v>139792.26</v>
      </c>
      <c r="L89" s="50">
        <f>L33+L41+L52+L60+L66+L74+L82+L88</f>
        <v>0</v>
      </c>
      <c r="M89" s="50">
        <f>M33+M41+M53+M60+M66+M74+M82+M88</f>
        <v>26543.739999999998</v>
      </c>
      <c r="O89" s="50">
        <f>O33+O41+O53+O60+O66+O74+O82+O88</f>
        <v>171626</v>
      </c>
      <c r="P89" s="100">
        <f t="shared" si="19"/>
        <v>65397.45</v>
      </c>
    </row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</sheetData>
  <mergeCells count="1">
    <mergeCell ref="E4:J4"/>
  </mergeCells>
  <pageMargins left="0.23622047244094491" right="0.23622047244094491" top="0.15748031496062992" bottom="0" header="0.31496062992125984" footer="0.31496062992125984"/>
  <pageSetup paperSize="9" orientation="landscape" r:id="rId1"/>
  <headerFooter>
    <oddFooter>&amp;R&amp;Pof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1C06-BE0F-4383-AAEB-8BB4CE1CAE6B}">
  <dimension ref="A2:D19"/>
  <sheetViews>
    <sheetView workbookViewId="0">
      <selection activeCell="D8" sqref="D8"/>
    </sheetView>
  </sheetViews>
  <sheetFormatPr defaultRowHeight="12.75" x14ac:dyDescent="0.2"/>
  <cols>
    <col min="1" max="1" width="6.140625" customWidth="1"/>
    <col min="2" max="2" width="18.140625" customWidth="1"/>
    <col min="3" max="3" width="30.28515625" bestFit="1" customWidth="1"/>
    <col min="4" max="4" width="10.5703125" customWidth="1"/>
  </cols>
  <sheetData>
    <row r="2" spans="1:4" ht="25.5" x14ac:dyDescent="0.2">
      <c r="A2" s="146" t="s">
        <v>131</v>
      </c>
      <c r="B2" s="146" t="s">
        <v>132</v>
      </c>
      <c r="C2" s="146" t="s">
        <v>133</v>
      </c>
      <c r="D2" s="170" t="s">
        <v>134</v>
      </c>
    </row>
    <row r="3" spans="1:4" ht="25.5" x14ac:dyDescent="0.2">
      <c r="A3" s="125">
        <v>2</v>
      </c>
      <c r="B3" s="160" t="s">
        <v>34</v>
      </c>
      <c r="C3" s="171" t="s">
        <v>135</v>
      </c>
      <c r="D3" s="126">
        <v>2000</v>
      </c>
    </row>
    <row r="4" spans="1:4" x14ac:dyDescent="0.2">
      <c r="A4" s="125">
        <v>3</v>
      </c>
      <c r="B4" s="160" t="s">
        <v>35</v>
      </c>
      <c r="C4" s="160" t="s">
        <v>136</v>
      </c>
      <c r="D4" s="126">
        <v>6000</v>
      </c>
    </row>
    <row r="5" spans="1:4" x14ac:dyDescent="0.2">
      <c r="A5" s="125">
        <v>4</v>
      </c>
      <c r="B5" s="160" t="s">
        <v>36</v>
      </c>
      <c r="C5" s="160" t="s">
        <v>137</v>
      </c>
      <c r="D5" s="126">
        <v>500</v>
      </c>
    </row>
    <row r="6" spans="1:4" ht="25.5" x14ac:dyDescent="0.2">
      <c r="A6" s="125">
        <v>5</v>
      </c>
      <c r="B6" s="160" t="s">
        <v>39</v>
      </c>
      <c r="C6" s="171" t="s">
        <v>138</v>
      </c>
      <c r="D6" s="126">
        <v>70000</v>
      </c>
    </row>
    <row r="7" spans="1:4" x14ac:dyDescent="0.2">
      <c r="A7" s="125">
        <v>6</v>
      </c>
      <c r="B7" s="160" t="s">
        <v>41</v>
      </c>
      <c r="C7" s="160" t="s">
        <v>139</v>
      </c>
      <c r="D7" s="126">
        <v>2000</v>
      </c>
    </row>
    <row r="8" spans="1:4" x14ac:dyDescent="0.2">
      <c r="A8" s="125"/>
      <c r="B8" s="122"/>
      <c r="C8" s="122"/>
      <c r="D8" s="126"/>
    </row>
    <row r="9" spans="1:4" x14ac:dyDescent="0.2">
      <c r="A9" s="125"/>
      <c r="B9" s="122"/>
      <c r="C9" s="122"/>
      <c r="D9" s="126"/>
    </row>
    <row r="10" spans="1:4" x14ac:dyDescent="0.2">
      <c r="A10" s="125"/>
      <c r="B10" s="122"/>
      <c r="C10" s="122"/>
      <c r="D10" s="126"/>
    </row>
    <row r="11" spans="1:4" x14ac:dyDescent="0.2">
      <c r="A11" s="125"/>
      <c r="B11" s="122"/>
      <c r="C11" s="122"/>
      <c r="D11" s="126"/>
    </row>
    <row r="12" spans="1:4" x14ac:dyDescent="0.2">
      <c r="A12" s="125"/>
      <c r="B12" s="122"/>
      <c r="C12" s="122"/>
      <c r="D12" s="126"/>
    </row>
    <row r="13" spans="1:4" x14ac:dyDescent="0.2">
      <c r="A13" s="125"/>
      <c r="B13" s="122"/>
      <c r="C13" s="122"/>
      <c r="D13" s="126"/>
    </row>
    <row r="14" spans="1:4" x14ac:dyDescent="0.2">
      <c r="A14" s="125"/>
      <c r="B14" s="122"/>
      <c r="C14" s="122"/>
      <c r="D14" s="126"/>
    </row>
    <row r="15" spans="1:4" x14ac:dyDescent="0.2">
      <c r="A15" s="125"/>
      <c r="B15" s="122"/>
      <c r="C15" s="122"/>
      <c r="D15" s="126"/>
    </row>
    <row r="16" spans="1:4" x14ac:dyDescent="0.2">
      <c r="A16" s="125"/>
      <c r="B16" s="122"/>
      <c r="C16" s="122"/>
      <c r="D16" s="126"/>
    </row>
    <row r="17" spans="1:4" x14ac:dyDescent="0.2">
      <c r="A17" s="125"/>
      <c r="B17" s="146" t="s">
        <v>140</v>
      </c>
      <c r="C17" s="122"/>
      <c r="D17" s="126">
        <f>SUM(D3:D16)</f>
        <v>80500</v>
      </c>
    </row>
    <row r="18" spans="1:4" x14ac:dyDescent="0.2">
      <c r="A18" s="125"/>
      <c r="B18" s="122"/>
      <c r="C18" s="122"/>
      <c r="D18" s="126"/>
    </row>
    <row r="19" spans="1:4" x14ac:dyDescent="0.2">
      <c r="A19" s="122"/>
      <c r="B19" s="122"/>
      <c r="C19" s="122"/>
      <c r="D19" s="1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DEDFD-7189-4CA3-8F9A-1B98BA675700}">
  <dimension ref="A1:F15"/>
  <sheetViews>
    <sheetView workbookViewId="0">
      <selection activeCell="F2" sqref="F2"/>
    </sheetView>
  </sheetViews>
  <sheetFormatPr defaultRowHeight="12.75" x14ac:dyDescent="0.2"/>
  <cols>
    <col min="1" max="1" width="4.140625" customWidth="1"/>
    <col min="2" max="2" width="11.42578125" bestFit="1" customWidth="1"/>
    <col min="3" max="3" width="14" bestFit="1" customWidth="1"/>
    <col min="4" max="4" width="63.140625" customWidth="1"/>
    <col min="5" max="5" width="27" customWidth="1"/>
    <col min="6" max="6" width="25.85546875" customWidth="1"/>
  </cols>
  <sheetData>
    <row r="1" spans="1:6" x14ac:dyDescent="0.2">
      <c r="A1" s="102" t="s">
        <v>141</v>
      </c>
    </row>
    <row r="2" spans="1:6" x14ac:dyDescent="0.2">
      <c r="A2" s="146" t="s">
        <v>142</v>
      </c>
      <c r="B2" s="146" t="s">
        <v>143</v>
      </c>
      <c r="C2" s="146" t="s">
        <v>144</v>
      </c>
      <c r="D2" s="146" t="s">
        <v>145</v>
      </c>
      <c r="E2" s="146" t="s">
        <v>146</v>
      </c>
      <c r="F2" s="146"/>
    </row>
    <row r="3" spans="1:6" ht="46.5" customHeight="1" x14ac:dyDescent="0.2">
      <c r="A3" s="172"/>
      <c r="B3" s="172"/>
      <c r="C3" s="172"/>
      <c r="D3" s="173"/>
      <c r="E3" s="123"/>
      <c r="F3" s="122"/>
    </row>
    <row r="4" spans="1:6" ht="36.950000000000003" customHeight="1" x14ac:dyDescent="0.2">
      <c r="A4" s="122"/>
      <c r="B4" s="160"/>
      <c r="C4" s="160"/>
      <c r="D4" s="171"/>
      <c r="E4" s="123"/>
      <c r="F4" s="122"/>
    </row>
    <row r="5" spans="1:6" ht="33.6" customHeight="1" x14ac:dyDescent="0.2">
      <c r="A5" s="122"/>
      <c r="B5" s="160"/>
      <c r="C5" s="160"/>
      <c r="D5" s="171"/>
      <c r="E5" s="123"/>
      <c r="F5" s="122"/>
    </row>
    <row r="6" spans="1:6" ht="42.75" customHeight="1" x14ac:dyDescent="0.2">
      <c r="A6" s="122"/>
      <c r="B6" s="160"/>
      <c r="C6" s="160"/>
      <c r="D6" s="171"/>
      <c r="E6" s="123"/>
      <c r="F6" s="122"/>
    </row>
    <row r="7" spans="1:6" ht="29.1" customHeight="1" x14ac:dyDescent="0.2">
      <c r="A7" s="122"/>
      <c r="B7" s="160"/>
      <c r="C7" s="122"/>
      <c r="D7" s="171"/>
      <c r="E7" s="123"/>
      <c r="F7" s="122"/>
    </row>
    <row r="8" spans="1:6" ht="32.1" customHeight="1" x14ac:dyDescent="0.2">
      <c r="A8" s="122"/>
      <c r="B8" s="160"/>
      <c r="C8" s="160"/>
      <c r="D8" s="171"/>
      <c r="E8" s="123"/>
      <c r="F8" s="122"/>
    </row>
    <row r="9" spans="1:6" ht="57" customHeight="1" x14ac:dyDescent="0.2">
      <c r="A9" s="122"/>
      <c r="B9" s="171"/>
      <c r="C9" s="122"/>
      <c r="D9" s="171"/>
      <c r="E9" s="123"/>
      <c r="F9" s="123"/>
    </row>
    <row r="10" spans="1:6" ht="32.1" customHeight="1" x14ac:dyDescent="0.2">
      <c r="A10" s="122"/>
      <c r="B10" s="160"/>
      <c r="C10" s="160"/>
      <c r="D10" s="171"/>
      <c r="E10" s="123"/>
      <c r="F10" s="122"/>
    </row>
    <row r="11" spans="1:6" x14ac:dyDescent="0.2">
      <c r="A11" s="122"/>
      <c r="B11" s="171"/>
      <c r="C11" s="160"/>
      <c r="D11" s="171"/>
      <c r="E11" s="123"/>
      <c r="F11" s="122"/>
    </row>
    <row r="12" spans="1:6" ht="33.6" customHeight="1" x14ac:dyDescent="0.2">
      <c r="A12" s="122"/>
      <c r="B12" s="160"/>
      <c r="C12" s="122"/>
      <c r="D12" s="171"/>
      <c r="E12" s="123"/>
      <c r="F12" s="122"/>
    </row>
    <row r="13" spans="1:6" ht="34.5" customHeight="1" x14ac:dyDescent="0.2">
      <c r="A13" s="122"/>
      <c r="B13" s="160"/>
      <c r="C13" s="122"/>
      <c r="D13" s="171"/>
      <c r="E13" s="123"/>
      <c r="F13" s="122"/>
    </row>
    <row r="14" spans="1:6" x14ac:dyDescent="0.2">
      <c r="A14" s="122"/>
      <c r="B14" s="122"/>
      <c r="C14" s="122"/>
      <c r="D14" s="123"/>
      <c r="E14" s="123"/>
      <c r="F14" s="122"/>
    </row>
    <row r="15" spans="1:6" x14ac:dyDescent="0.2">
      <c r="A15" s="122"/>
      <c r="B15" s="123"/>
      <c r="C15" s="122"/>
      <c r="D15" s="123"/>
      <c r="E15" s="123"/>
      <c r="F15" s="122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Budget Report 2025-2026</vt:lpstr>
      <vt:lpstr>Budget Summary</vt:lpstr>
      <vt:lpstr>Council Budget 2026-27</vt:lpstr>
      <vt:lpstr>Earmarked Funds</vt:lpstr>
      <vt:lpstr>Questions 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Clerk</dc:creator>
  <cp:keywords/>
  <dc:description/>
  <cp:lastModifiedBy>Rachel Thomson</cp:lastModifiedBy>
  <cp:revision/>
  <cp:lastPrinted>2025-11-18T14:33:01Z</cp:lastPrinted>
  <dcterms:created xsi:type="dcterms:W3CDTF">2022-11-09T11:04:09Z</dcterms:created>
  <dcterms:modified xsi:type="dcterms:W3CDTF">2025-11-18T14:33:45Z</dcterms:modified>
  <cp:category/>
  <cp:contentStatus/>
</cp:coreProperties>
</file>